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22.121.31\cms_ipo_&amp;_iwdw\CMS IWDW\Reconcilation Data\FY 2025-26\23) March 2026\MINDA CORPORATION LTD\7146947060\"/>
    </mc:Choice>
  </mc:AlternateContent>
  <xr:revisionPtr revIDLastSave="0" documentId="13_ncr:1_{5739FBBF-A468-4AAA-8832-47CE8C3D611E}" xr6:coauthVersionLast="47" xr6:coauthVersionMax="47" xr10:uidLastSave="{00000000-0000-0000-0000-000000000000}"/>
  <bookViews>
    <workbookView xWindow="-108" yWindow="-108" windowWidth="20376" windowHeight="12096" firstSheet="1" activeTab="3" xr2:uid="{00000000-000D-0000-FFFF-FFFF00000000}"/>
  </bookViews>
  <sheets>
    <sheet name="PAID" sheetId="2" r:id="rId1"/>
    <sheet name="Stale DD cancelled and credited" sheetId="1" r:id="rId2"/>
    <sheet name="IFT RETURN " sheetId="3" r:id="rId3"/>
    <sheet name="NACH RETURN" sheetId="4" r:id="rId4"/>
    <sheet name="NEFT AGN NACH" sheetId="5" r:id="rId5"/>
  </sheets>
  <externalReferences>
    <externalReference r:id="rId6"/>
  </externalReferences>
  <definedNames>
    <definedName name="_xlnm._FilterDatabase" localSheetId="3" hidden="1">'NACH RETURN'!$A$1:$Z$347</definedName>
    <definedName name="_xlnm._FilterDatabase" localSheetId="0" hidden="1">PAID!$A$1:$N$71</definedName>
    <definedName name="_xlnm._FilterDatabase" localSheetId="1" hidden="1">'Stale DD cancelled and credited'!$A$1:$N$136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D74" i="2"/>
  <c r="K5" i="5" l="1"/>
  <c r="F73" i="2" l="1"/>
  <c r="D73" i="2"/>
  <c r="K349" i="4" l="1"/>
  <c r="F72" i="2"/>
  <c r="D72" i="2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2" i="1"/>
  <c r="F62" i="2" l="1"/>
  <c r="D62" i="2"/>
  <c r="D76" i="2" s="1"/>
  <c r="H20" i="3" l="1"/>
  <c r="F136" i="1" l="1"/>
  <c r="D136" i="1"/>
  <c r="F135" i="1"/>
  <c r="D135" i="1"/>
  <c r="F134" i="1"/>
  <c r="D134" i="1"/>
  <c r="F133" i="1"/>
  <c r="D133" i="1"/>
  <c r="F132" i="1"/>
  <c r="D132" i="1"/>
  <c r="F131" i="1"/>
  <c r="D131" i="1"/>
  <c r="F130" i="1"/>
  <c r="D130" i="1"/>
  <c r="F129" i="1"/>
  <c r="D129" i="1"/>
  <c r="F128" i="1"/>
  <c r="D128" i="1"/>
  <c r="F127" i="1"/>
  <c r="D127" i="1"/>
  <c r="F126" i="1"/>
  <c r="D126" i="1"/>
  <c r="F125" i="1"/>
  <c r="D125" i="1"/>
  <c r="F124" i="1"/>
  <c r="D124" i="1"/>
  <c r="F123" i="1"/>
  <c r="D123" i="1"/>
  <c r="F122" i="1"/>
  <c r="D122" i="1"/>
  <c r="F121" i="1"/>
  <c r="D121" i="1"/>
  <c r="F120" i="1"/>
  <c r="D120" i="1"/>
  <c r="F119" i="1"/>
  <c r="D119" i="1"/>
  <c r="F118" i="1"/>
  <c r="D118" i="1"/>
  <c r="F117" i="1"/>
  <c r="D117" i="1"/>
  <c r="F116" i="1"/>
  <c r="D116" i="1"/>
  <c r="F115" i="1"/>
  <c r="D115" i="1"/>
  <c r="F114" i="1"/>
  <c r="D114" i="1"/>
  <c r="F113" i="1"/>
  <c r="D113" i="1"/>
  <c r="F112" i="1"/>
  <c r="D112" i="1"/>
  <c r="F111" i="1"/>
  <c r="D111" i="1"/>
  <c r="F110" i="1"/>
  <c r="D110" i="1"/>
  <c r="F109" i="1"/>
  <c r="D109" i="1"/>
  <c r="F108" i="1"/>
  <c r="D108" i="1"/>
  <c r="F107" i="1"/>
  <c r="D107" i="1"/>
  <c r="F106" i="1"/>
  <c r="D106" i="1"/>
  <c r="F105" i="1"/>
  <c r="D105" i="1"/>
  <c r="F104" i="1"/>
  <c r="D104" i="1"/>
  <c r="F103" i="1"/>
  <c r="D103" i="1"/>
  <c r="F102" i="1"/>
  <c r="D102" i="1"/>
  <c r="F101" i="1"/>
  <c r="D101" i="1"/>
  <c r="F100" i="1"/>
  <c r="D100" i="1"/>
  <c r="F99" i="1"/>
  <c r="D99" i="1"/>
  <c r="F98" i="1"/>
  <c r="D98" i="1"/>
  <c r="F97" i="1"/>
  <c r="D97" i="1"/>
  <c r="F96" i="1"/>
  <c r="D96" i="1"/>
  <c r="F95" i="1"/>
  <c r="D95" i="1"/>
  <c r="F94" i="1"/>
  <c r="D94" i="1"/>
  <c r="F93" i="1"/>
  <c r="D93" i="1"/>
  <c r="F92" i="1"/>
  <c r="D92" i="1"/>
  <c r="F91" i="1"/>
  <c r="D91" i="1"/>
  <c r="F90" i="1"/>
  <c r="D90" i="1"/>
  <c r="F89" i="1"/>
  <c r="D89" i="1"/>
  <c r="F88" i="1"/>
  <c r="D88" i="1"/>
  <c r="F87" i="1"/>
  <c r="D87" i="1"/>
  <c r="F86" i="1"/>
  <c r="D86" i="1"/>
  <c r="F85" i="1"/>
  <c r="D85" i="1"/>
  <c r="F84" i="1"/>
  <c r="D84" i="1"/>
  <c r="F83" i="1"/>
  <c r="D83" i="1"/>
  <c r="F82" i="1"/>
  <c r="D82" i="1"/>
  <c r="F81" i="1"/>
  <c r="D81" i="1"/>
  <c r="F80" i="1"/>
  <c r="D80" i="1"/>
  <c r="F79" i="1"/>
  <c r="D79" i="1"/>
  <c r="F78" i="1"/>
  <c r="D78" i="1"/>
  <c r="F77" i="1"/>
  <c r="D77" i="1"/>
  <c r="F76" i="1"/>
  <c r="D76" i="1"/>
  <c r="F75" i="1"/>
  <c r="D75" i="1"/>
  <c r="F74" i="1"/>
  <c r="D74" i="1"/>
  <c r="F73" i="1"/>
  <c r="D73" i="1"/>
  <c r="F72" i="1"/>
  <c r="D72" i="1"/>
  <c r="F71" i="1"/>
  <c r="D71" i="1"/>
  <c r="F70" i="1"/>
  <c r="D70" i="1"/>
  <c r="F69" i="1"/>
  <c r="D69" i="1"/>
  <c r="F68" i="1"/>
  <c r="D68" i="1"/>
  <c r="F67" i="1"/>
  <c r="D67" i="1"/>
  <c r="F66" i="1"/>
  <c r="D66" i="1"/>
  <c r="F65" i="1"/>
  <c r="D65" i="1"/>
  <c r="F64" i="1"/>
  <c r="D64" i="1"/>
  <c r="F63" i="1"/>
  <c r="D63" i="1"/>
  <c r="F62" i="1"/>
  <c r="D62" i="1"/>
  <c r="F61" i="1"/>
  <c r="D61" i="1"/>
  <c r="F60" i="1"/>
  <c r="D60" i="1"/>
  <c r="F59" i="1"/>
  <c r="D59" i="1"/>
  <c r="F58" i="1"/>
  <c r="D58" i="1"/>
  <c r="F57" i="1"/>
  <c r="D57" i="1"/>
  <c r="F56" i="1"/>
  <c r="D56" i="1"/>
  <c r="F55" i="1"/>
  <c r="D55" i="1"/>
  <c r="F54" i="1"/>
  <c r="D54" i="1"/>
  <c r="F53" i="1"/>
  <c r="D53" i="1"/>
  <c r="F52" i="1"/>
  <c r="D52" i="1"/>
  <c r="F51" i="1"/>
  <c r="D51" i="1"/>
  <c r="F50" i="1"/>
  <c r="D50" i="1"/>
  <c r="F49" i="1"/>
  <c r="D49" i="1"/>
  <c r="F48" i="1"/>
  <c r="D48" i="1"/>
  <c r="F47" i="1"/>
  <c r="D47" i="1"/>
  <c r="F46" i="1"/>
  <c r="D46" i="1"/>
  <c r="F45" i="1"/>
  <c r="D45" i="1"/>
  <c r="F44" i="1"/>
  <c r="D44" i="1"/>
  <c r="F43" i="1"/>
  <c r="D43" i="1"/>
  <c r="F42" i="1"/>
  <c r="D42" i="1"/>
  <c r="F41" i="1"/>
  <c r="D41" i="1"/>
  <c r="F40" i="1"/>
  <c r="D40" i="1"/>
  <c r="F39" i="1"/>
  <c r="D39" i="1"/>
  <c r="F38" i="1"/>
  <c r="D38" i="1"/>
  <c r="F37" i="1"/>
  <c r="D37" i="1"/>
  <c r="F36" i="1"/>
  <c r="D36" i="1"/>
  <c r="F35" i="1"/>
  <c r="D35" i="1"/>
  <c r="F34" i="1"/>
  <c r="D34" i="1"/>
  <c r="F33" i="1"/>
  <c r="D33" i="1"/>
  <c r="F32" i="1"/>
  <c r="D32" i="1"/>
  <c r="F31" i="1"/>
  <c r="D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F3" i="1"/>
  <c r="D3" i="1"/>
  <c r="F2" i="1"/>
  <c r="D2" i="1"/>
  <c r="D139" i="1" l="1"/>
</calcChain>
</file>

<file path=xl/sharedStrings.xml><?xml version="1.0" encoding="utf-8"?>
<sst xmlns="http://schemas.openxmlformats.org/spreadsheetml/2006/main" count="10423" uniqueCount="3320">
  <si>
    <t>Client Code</t>
  </si>
  <si>
    <t>Product Code</t>
  </si>
  <si>
    <t>Instrument Date</t>
  </si>
  <si>
    <t>Instrument Amount</t>
  </si>
  <si>
    <t>Instrument Number</t>
  </si>
  <si>
    <t>Account Number</t>
  </si>
  <si>
    <t>Status</t>
  </si>
  <si>
    <t>Status Date</t>
  </si>
  <si>
    <t>MINDA22</t>
  </si>
  <si>
    <t>KOTAKDD</t>
  </si>
  <si>
    <t>683639</t>
  </si>
  <si>
    <t>LAL BAHADUR YADAV</t>
  </si>
  <si>
    <t xml:space="preserve">MINDA CORPORATION LTD DIVIDEND ACCOUNT 2021-22 </t>
  </si>
  <si>
    <t>1820</t>
  </si>
  <si>
    <t>1</t>
  </si>
  <si>
    <t>20</t>
  </si>
  <si>
    <t>683640</t>
  </si>
  <si>
    <t>SHWETA SINGH</t>
  </si>
  <si>
    <t>1830</t>
  </si>
  <si>
    <t>4</t>
  </si>
  <si>
    <t>683641</t>
  </si>
  <si>
    <t>KHEM PAL SINGH</t>
  </si>
  <si>
    <t>1831</t>
  </si>
  <si>
    <t>5</t>
  </si>
  <si>
    <t>683642</t>
  </si>
  <si>
    <t>AJAY KUMAR</t>
  </si>
  <si>
    <t>1832</t>
  </si>
  <si>
    <t>6</t>
  </si>
  <si>
    <t>683643</t>
  </si>
  <si>
    <t>PRAVIN AGARWALKARTA</t>
  </si>
  <si>
    <t>1857</t>
  </si>
  <si>
    <t>10</t>
  </si>
  <si>
    <t>683644</t>
  </si>
  <si>
    <t>MUKESH AGARWAL</t>
  </si>
  <si>
    <t>1860</t>
  </si>
  <si>
    <t>11</t>
  </si>
  <si>
    <t>683645</t>
  </si>
  <si>
    <t>ALOK KUMAR</t>
  </si>
  <si>
    <t>1862</t>
  </si>
  <si>
    <t>12</t>
  </si>
  <si>
    <t>683646</t>
  </si>
  <si>
    <t>AKHIL MAHAJAN</t>
  </si>
  <si>
    <t>1863</t>
  </si>
  <si>
    <t>13</t>
  </si>
  <si>
    <t>683647</t>
  </si>
  <si>
    <t>DAVINDER KAUR</t>
  </si>
  <si>
    <t>1888</t>
  </si>
  <si>
    <t>14</t>
  </si>
  <si>
    <t>2</t>
  </si>
  <si>
    <t>683648</t>
  </si>
  <si>
    <t>MANJIT SINGH</t>
  </si>
  <si>
    <t>1891</t>
  </si>
  <si>
    <t>15</t>
  </si>
  <si>
    <t>683649</t>
  </si>
  <si>
    <t>LAXMI NARAYAN SHARMA</t>
  </si>
  <si>
    <t>1892</t>
  </si>
  <si>
    <t>16</t>
  </si>
  <si>
    <t>683650</t>
  </si>
  <si>
    <t>AJAY AJMANI</t>
  </si>
  <si>
    <t>1893</t>
  </si>
  <si>
    <t>17</t>
  </si>
  <si>
    <t>52</t>
  </si>
  <si>
    <t>683651</t>
  </si>
  <si>
    <t>RAVINDER SINGH</t>
  </si>
  <si>
    <t>1905</t>
  </si>
  <si>
    <t>18</t>
  </si>
  <si>
    <t>683652</t>
  </si>
  <si>
    <t>KARAM SINGH ARORA</t>
  </si>
  <si>
    <t>1906</t>
  </si>
  <si>
    <t>19</t>
  </si>
  <si>
    <t>683653</t>
  </si>
  <si>
    <t>SUSHEEL ARORA</t>
  </si>
  <si>
    <t>1907</t>
  </si>
  <si>
    <t>683654</t>
  </si>
  <si>
    <t>MR.AZAD SINGH SHOKEEN</t>
  </si>
  <si>
    <t>A043</t>
  </si>
  <si>
    <t>21</t>
  </si>
  <si>
    <t>3500</t>
  </si>
  <si>
    <t>683655</t>
  </si>
  <si>
    <t>MS.MEENU GARG</t>
  </si>
  <si>
    <t>40000005</t>
  </si>
  <si>
    <t>22</t>
  </si>
  <si>
    <t>3000</t>
  </si>
  <si>
    <t>683656</t>
  </si>
  <si>
    <t>MR.SHAILESH KUMAR</t>
  </si>
  <si>
    <t>40000020</t>
  </si>
  <si>
    <t>23</t>
  </si>
  <si>
    <t>10500</t>
  </si>
  <si>
    <t>683657</t>
  </si>
  <si>
    <t>MS. LILABEN CHANDUBHAI PATEL</t>
  </si>
  <si>
    <t>40000064</t>
  </si>
  <si>
    <t>24</t>
  </si>
  <si>
    <t>7000</t>
  </si>
  <si>
    <t>683658</t>
  </si>
  <si>
    <t>MIHIR RATIBHAI JOSHI</t>
  </si>
  <si>
    <t>40000081</t>
  </si>
  <si>
    <t>25</t>
  </si>
  <si>
    <t>683659</t>
  </si>
  <si>
    <t>SUNITA CHADHA A/C 13577 PUNJAB AND SIND BANK</t>
  </si>
  <si>
    <t>IN30011811404784</t>
  </si>
  <si>
    <t>289</t>
  </si>
  <si>
    <t>SUNITA CHADHA</t>
  </si>
  <si>
    <t>Paid</t>
  </si>
  <si>
    <t>683660</t>
  </si>
  <si>
    <t>HIMANSHU CHADHA A/C 13786 PUNJAB AND SIND BANK</t>
  </si>
  <si>
    <t>IN30011811404807</t>
  </si>
  <si>
    <t>290</t>
  </si>
  <si>
    <t>HIMANSHU CHADHA</t>
  </si>
  <si>
    <t>683661</t>
  </si>
  <si>
    <t>JYOTI CHADHA A/C 10270 PUNJAB AND SIND BANK</t>
  </si>
  <si>
    <t>IN30011811404856</t>
  </si>
  <si>
    <t>291</t>
  </si>
  <si>
    <t>JYOTI CHADHA</t>
  </si>
  <si>
    <t>683662</t>
  </si>
  <si>
    <t>PREMA RAM BUGALIA A/C 142 THE CHURU CENTRAL CO-OP BANK LTD.</t>
  </si>
  <si>
    <t>IN30011830257320</t>
  </si>
  <si>
    <t>374</t>
  </si>
  <si>
    <t>PREMA RAM BUGALIA</t>
  </si>
  <si>
    <t>100</t>
  </si>
  <si>
    <t>683663</t>
  </si>
  <si>
    <t>SANJAY SEHGAL A/C 10504 CANARA BANK</t>
  </si>
  <si>
    <t>IN30012610853016</t>
  </si>
  <si>
    <t>420</t>
  </si>
  <si>
    <t>SANJAY SEHGAL</t>
  </si>
  <si>
    <t>683664</t>
  </si>
  <si>
    <t>ANDAL. R A/C 30959 INDIAN BANK</t>
  </si>
  <si>
    <t>IN30017510392432</t>
  </si>
  <si>
    <t>522</t>
  </si>
  <si>
    <t>ANDAL. R</t>
  </si>
  <si>
    <t>200</t>
  </si>
  <si>
    <t>683665</t>
  </si>
  <si>
    <t>RAJAMANI PILLAI A/C 447645907 INDIAN BANK</t>
  </si>
  <si>
    <t>IN30017510542033</t>
  </si>
  <si>
    <t>533</t>
  </si>
  <si>
    <t>RAJAMANI PILLAI</t>
  </si>
  <si>
    <t>683666</t>
  </si>
  <si>
    <t>AMI G PALKAR A/C SB 35921 BANK OF INDIA</t>
  </si>
  <si>
    <t>IN30018310568591</t>
  </si>
  <si>
    <t>624</t>
  </si>
  <si>
    <t>AMI G PALKAR</t>
  </si>
  <si>
    <t>8</t>
  </si>
  <si>
    <t>683667</t>
  </si>
  <si>
    <t>KAMLA MATHUR A/C SB 3966 CENTRAL BANK OF INDIA</t>
  </si>
  <si>
    <t>IN30018310657810</t>
  </si>
  <si>
    <t>634</t>
  </si>
  <si>
    <t>KAMLA MATHUR</t>
  </si>
  <si>
    <t>683668</t>
  </si>
  <si>
    <t>ABDULAZIZ M MADIWALE A/C SB 16582 THE THANE JANATA SAHAKARI BANK LTD</t>
  </si>
  <si>
    <t>IN30018310720545</t>
  </si>
  <si>
    <t>640</t>
  </si>
  <si>
    <t>ABDULAZIZ M MADIWALE</t>
  </si>
  <si>
    <t>683669</t>
  </si>
  <si>
    <t>PARVESH M PRASAD A/C SB 36323 BANK OF INDIA</t>
  </si>
  <si>
    <t>IN30018310852590</t>
  </si>
  <si>
    <t>657</t>
  </si>
  <si>
    <t>PARVESH M PRASAD</t>
  </si>
  <si>
    <t>683670</t>
  </si>
  <si>
    <t>RAJESH PRASAD MISRA A/C 5937 ALLAHABAD BANK</t>
  </si>
  <si>
    <t>IN30018312968815</t>
  </si>
  <si>
    <t>919</t>
  </si>
  <si>
    <t>RAJESH PRASAD MISRA</t>
  </si>
  <si>
    <t>250</t>
  </si>
  <si>
    <t>683671</t>
  </si>
  <si>
    <t>PATIL JAYAWANT SAKHARAM A/C 13817 THE KOLHAPUR URBAN CO OP BANK LTD</t>
  </si>
  <si>
    <t>IN30021410516418</t>
  </si>
  <si>
    <t>1034</t>
  </si>
  <si>
    <t>PATIL JAYAWANT SAKHARAM</t>
  </si>
  <si>
    <t>75</t>
  </si>
  <si>
    <t>683672</t>
  </si>
  <si>
    <t>PANKAJ M NAIK A/C 01/002519 CORPORATION BANK</t>
  </si>
  <si>
    <t>IN30021413622981</t>
  </si>
  <si>
    <t>1179</t>
  </si>
  <si>
    <t>PANKAJ M NAIK</t>
  </si>
  <si>
    <t>50</t>
  </si>
  <si>
    <t>683673</t>
  </si>
  <si>
    <t>ANISH GOPINATH A/C 9654 THE FEDERAL BANK LIMITED</t>
  </si>
  <si>
    <t>IN30023912702027</t>
  </si>
  <si>
    <t>3291</t>
  </si>
  <si>
    <t>ANISH GOPINATH</t>
  </si>
  <si>
    <t>683674</t>
  </si>
  <si>
    <t>PREETI NAIR A/C 6703822972 4 STATE BANK OF TRAVANCORE</t>
  </si>
  <si>
    <t>IN30023912710588</t>
  </si>
  <si>
    <t>3292</t>
  </si>
  <si>
    <t>PREETI NAIR</t>
  </si>
  <si>
    <t>683675</t>
  </si>
  <si>
    <t>ROSH K THOMAS A/C 15956 FEDERAL BANK</t>
  </si>
  <si>
    <t>IN30023912751132</t>
  </si>
  <si>
    <t>3296</t>
  </si>
  <si>
    <t>ROSH K THOMAS</t>
  </si>
  <si>
    <t>683676</t>
  </si>
  <si>
    <t>RAJU K A A/C 57034328587 STATE BANK OF TRAVANCORE</t>
  </si>
  <si>
    <t>IN30023914356782</t>
  </si>
  <si>
    <t>3466</t>
  </si>
  <si>
    <t>RAJU K A</t>
  </si>
  <si>
    <t>683677</t>
  </si>
  <si>
    <t>PRATIK C SHAH A/C 11676 THE JAIN SAHAKARI BANK LIMITED</t>
  </si>
  <si>
    <t>IN30023950073435</t>
  </si>
  <si>
    <t>3897</t>
  </si>
  <si>
    <t>PRATIK C SHAH</t>
  </si>
  <si>
    <t>683678</t>
  </si>
  <si>
    <t>MAKKENA NARSIMHA RAO A/C 8463 CENTRAL BANK OF INDIA</t>
  </si>
  <si>
    <t>IN30039410508417</t>
  </si>
  <si>
    <t>4201</t>
  </si>
  <si>
    <t>MAKKENA NARSIMHA RAO</t>
  </si>
  <si>
    <t>683679</t>
  </si>
  <si>
    <t>RAKESH KUMAR GUPTA A/C 6756 UNION BANK OF INDIA</t>
  </si>
  <si>
    <t>IN30039413297718</t>
  </si>
  <si>
    <t>4208</t>
  </si>
  <si>
    <t>RAKESH KUMAR GUPTA</t>
  </si>
  <si>
    <t>43</t>
  </si>
  <si>
    <t>683680</t>
  </si>
  <si>
    <t>G V S PRABHAKARA RAO A/C 393 CANARA BANK</t>
  </si>
  <si>
    <t>IN30039415128519</t>
  </si>
  <si>
    <t>4211</t>
  </si>
  <si>
    <t>G V S PRABHAKARA RAO</t>
  </si>
  <si>
    <t>683681</t>
  </si>
  <si>
    <t>JANGAMREDDYGARI CHENNA REDDY A/C 332010089809 ING VYSYA BANK</t>
  </si>
  <si>
    <t>IN30039415828389</t>
  </si>
  <si>
    <t>4214</t>
  </si>
  <si>
    <t>JANGAMREDDYGARI CHENNA REDDY</t>
  </si>
  <si>
    <t>683682</t>
  </si>
  <si>
    <t>BAL KRISHNA MURARKA A/C SB/GEN/107262 DENA BANK</t>
  </si>
  <si>
    <t>IN30039416105874</t>
  </si>
  <si>
    <t>4215</t>
  </si>
  <si>
    <t>BAL KRISHNA MURARKA</t>
  </si>
  <si>
    <t>683683</t>
  </si>
  <si>
    <t>RANGU RAJKUMAR A/C 05910100012979 DEVELOPMENT CREDIT BANK</t>
  </si>
  <si>
    <t>IN30039416202184</t>
  </si>
  <si>
    <t>4216</t>
  </si>
  <si>
    <t>RANGU RAJKUMAR</t>
  </si>
  <si>
    <t>683684</t>
  </si>
  <si>
    <t>GULSHAN KAUR A/C 98 PUNJAB AND SIND BANK</t>
  </si>
  <si>
    <t>IN30039417307077</t>
  </si>
  <si>
    <t>4227</t>
  </si>
  <si>
    <t>GULSHAN KAUR</t>
  </si>
  <si>
    <t>683685</t>
  </si>
  <si>
    <t>SUNNY AGRAWAL A/C 04992011010269 ORIENTAL BANK OF COMMERCE</t>
  </si>
  <si>
    <t>IN30039418032915</t>
  </si>
  <si>
    <t>4237</t>
  </si>
  <si>
    <t>SUNNY AGRAWAL</t>
  </si>
  <si>
    <t>683686</t>
  </si>
  <si>
    <t>VIJAY A/C 5323 ALLAHABAD BANK</t>
  </si>
  <si>
    <t>IN30039418174625</t>
  </si>
  <si>
    <t>4238</t>
  </si>
  <si>
    <t>VIJAY</t>
  </si>
  <si>
    <t>683687</t>
  </si>
  <si>
    <t>TUSHAR PRANJIVAN SHAH A/C 6684 CENTRAL BANK OF INDIA</t>
  </si>
  <si>
    <t>IN30047642718592</t>
  </si>
  <si>
    <t>4721</t>
  </si>
  <si>
    <t>TUSHAR PRANJIVAN SHAH</t>
  </si>
  <si>
    <t>683688</t>
  </si>
  <si>
    <t>ASHOK KUMAR RUSTAGI A/C 11355 PUNJAB NATIONAL BANK</t>
  </si>
  <si>
    <t>IN30051310463686</t>
  </si>
  <si>
    <t>4822</t>
  </si>
  <si>
    <t>ASHOK KUMAR RUSTAGI</t>
  </si>
  <si>
    <t>300</t>
  </si>
  <si>
    <t>683689</t>
  </si>
  <si>
    <t>AJAY TAOSE A/C 2129 STATE BANK OF INDORE</t>
  </si>
  <si>
    <t>IN30051310792624</t>
  </si>
  <si>
    <t>4849</t>
  </si>
  <si>
    <t>AJAY TAOSE</t>
  </si>
  <si>
    <t>683690</t>
  </si>
  <si>
    <t>MONA SARDA A/C 56194015431 STATE BANK OF SAURASHTRA</t>
  </si>
  <si>
    <t>IN30051311031468</t>
  </si>
  <si>
    <t>4861</t>
  </si>
  <si>
    <t>MONA SARDA</t>
  </si>
  <si>
    <t>400</t>
  </si>
  <si>
    <t>683691</t>
  </si>
  <si>
    <t>MEGHSHYAM TUKARAM AJGAONKAR A/C 7783 BANK OF BARODA</t>
  </si>
  <si>
    <t>IN30051311038980</t>
  </si>
  <si>
    <t>4863</t>
  </si>
  <si>
    <t>MEGHSHYAM TUKARAM AJGAONKAR</t>
  </si>
  <si>
    <t>683692</t>
  </si>
  <si>
    <t>SAMBHAJI POWAR A/C 4745 ICHALKARANJI JANATA SAHAKARI BANK L</t>
  </si>
  <si>
    <t>IN30051313293765</t>
  </si>
  <si>
    <t>5037</t>
  </si>
  <si>
    <t>SAMBHAJI POWAR</t>
  </si>
  <si>
    <t>30</t>
  </si>
  <si>
    <t>683693</t>
  </si>
  <si>
    <t>LAXMIKANT PRABHAKAR BELVALKAR A/C 9196 THE SHAMRAO VITHAL CO OP BANK LTD</t>
  </si>
  <si>
    <t>IN30051313626768</t>
  </si>
  <si>
    <t>5067</t>
  </si>
  <si>
    <t>LAXMIKANT PRABHAKAR BELVALKAR</t>
  </si>
  <si>
    <t>683694</t>
  </si>
  <si>
    <t>LEELAVATI BHALKE A/C 4458 THE MUMBAI DIST CENTRAL CO OP BANK</t>
  </si>
  <si>
    <t>IN30051315119285</t>
  </si>
  <si>
    <t>5162</t>
  </si>
  <si>
    <t>LEELAVATI BHALKE</t>
  </si>
  <si>
    <t>683695</t>
  </si>
  <si>
    <t>RAHUL BHARAT MORE A/C 100769 THE JANALAXMI CO OP BANK LTD</t>
  </si>
  <si>
    <t>IN30051315178555</t>
  </si>
  <si>
    <t>5167</t>
  </si>
  <si>
    <t>RAHUL BHARAT MORE</t>
  </si>
  <si>
    <t>683696</t>
  </si>
  <si>
    <t>KASAR MAHESH GAJANAN A/C 23/14273 JALGAON JANATA SAHAKARI BANK</t>
  </si>
  <si>
    <t>IN30051317853865</t>
  </si>
  <si>
    <t>5316</t>
  </si>
  <si>
    <t>KASAR MAHESH GAJANAN</t>
  </si>
  <si>
    <t>683697</t>
  </si>
  <si>
    <t>D HERMAS JEYASINGH RAJ A/C 2479 INDIAN OVERSEAS BANK</t>
  </si>
  <si>
    <t>IN30051320227177</t>
  </si>
  <si>
    <t>5517</t>
  </si>
  <si>
    <t>D HERMAS JEYASINGH RAJ</t>
  </si>
  <si>
    <t>683698</t>
  </si>
  <si>
    <t>CHANDAN MATTA A/C 440685 PUNJAB NATIONAL BANK</t>
  </si>
  <si>
    <t>IN30078110050138</t>
  </si>
  <si>
    <t>7166</t>
  </si>
  <si>
    <t>CHANDAN MATTA</t>
  </si>
  <si>
    <t>683699</t>
  </si>
  <si>
    <t>DIMPLE GUPTA A/C 10590 UNION BANK OF INDIA</t>
  </si>
  <si>
    <t>IN30078110084756</t>
  </si>
  <si>
    <t>7170</t>
  </si>
  <si>
    <t>DIMPLE GUPTA</t>
  </si>
  <si>
    <t>683700</t>
  </si>
  <si>
    <t>SATVEER KAUR A/C 13633 UTI BANK LTD</t>
  </si>
  <si>
    <t>IN30088813340595</t>
  </si>
  <si>
    <t>7304</t>
  </si>
  <si>
    <t>SATVEER KAUR</t>
  </si>
  <si>
    <t>1000</t>
  </si>
  <si>
    <t>683701</t>
  </si>
  <si>
    <t>SUMITRA SUREKA A/C 4006 BANK OF INDIA</t>
  </si>
  <si>
    <t>IN30088813696199</t>
  </si>
  <si>
    <t>7313</t>
  </si>
  <si>
    <t>SUMITRA SUREKA</t>
  </si>
  <si>
    <t>683702</t>
  </si>
  <si>
    <t>AJAY AJMANI A/C 01190020284 STATE BANK OF PATIALA</t>
  </si>
  <si>
    <t>IN30094010074880</t>
  </si>
  <si>
    <t>7360</t>
  </si>
  <si>
    <t>683703</t>
  </si>
  <si>
    <t>SURJIT SINGH ALAG A/C S-120 PUNJAB AND SIND BANK</t>
  </si>
  <si>
    <t>IN30096610077997</t>
  </si>
  <si>
    <t>7381</t>
  </si>
  <si>
    <t>SURJIT SINGH ALAG</t>
  </si>
  <si>
    <t>683704</t>
  </si>
  <si>
    <t>HARJIT KAUR A/C 4546 PUNJAB AND SIND BANK</t>
  </si>
  <si>
    <t>IN30096610078004</t>
  </si>
  <si>
    <t>7382</t>
  </si>
  <si>
    <t>HARJIT KAUR</t>
  </si>
  <si>
    <t>35</t>
  </si>
  <si>
    <t>683705</t>
  </si>
  <si>
    <t>RAJANI DHIRAJLAL RAMANIKLAL A/C 8198 CENTRAL BANK OF INDIA</t>
  </si>
  <si>
    <t>IN30097410450432</t>
  </si>
  <si>
    <t>7510</t>
  </si>
  <si>
    <t>RAJANI DHIRAJLAL RAMANIKLAL</t>
  </si>
  <si>
    <t>60</t>
  </si>
  <si>
    <t>683706</t>
  </si>
  <si>
    <t>PRAKASHKUMAR HARILAL PABARI A/C 14248 GONDAL NAGARIK SAHAKARI BANK LTD.</t>
  </si>
  <si>
    <t>IN30097410664818</t>
  </si>
  <si>
    <t>7516</t>
  </si>
  <si>
    <t>PRAKASHKUMAR HARILAL PABARI</t>
  </si>
  <si>
    <t>683707</t>
  </si>
  <si>
    <t>CHATHER KUMAR KOCHAR A/C 27281 PUNJAB NATIONAL BANK</t>
  </si>
  <si>
    <t>IN30100610069609</t>
  </si>
  <si>
    <t>7710</t>
  </si>
  <si>
    <t>CHATHER KUMAR KOCHAR</t>
  </si>
  <si>
    <t>345</t>
  </si>
  <si>
    <t>683708</t>
  </si>
  <si>
    <t>RASHESH B BHATT A/C 5983 STATE BANK OF INDIA</t>
  </si>
  <si>
    <t>IN30103910076824</t>
  </si>
  <si>
    <t>7735</t>
  </si>
  <si>
    <t>RASHESH B BHATT</t>
  </si>
  <si>
    <t>683709</t>
  </si>
  <si>
    <t>AMARESH CHANDRA DWIVEDI A/C 11105 CENTRAL BANK OF INDIA</t>
  </si>
  <si>
    <t>IN30105510674944</t>
  </si>
  <si>
    <t>7761</t>
  </si>
  <si>
    <t>AMARESH CHANDRA DWIVEDI</t>
  </si>
  <si>
    <t>683710</t>
  </si>
  <si>
    <t>A ATHIYAMAN  PANDIYAN A/C 2748 INDIAN OVERSEAS BANK</t>
  </si>
  <si>
    <t>IN30108022178637</t>
  </si>
  <si>
    <t>7786</t>
  </si>
  <si>
    <t>A ATHIYAMAN  PANDIYAN</t>
  </si>
  <si>
    <t>683711</t>
  </si>
  <si>
    <t>R. SOMASUNDARAM A/C 424163883 INDIAN BANK</t>
  </si>
  <si>
    <t>IN30108022647067</t>
  </si>
  <si>
    <t>7794</t>
  </si>
  <si>
    <t>R. SOMASUNDARAM</t>
  </si>
  <si>
    <t>683712</t>
  </si>
  <si>
    <t>RAMANLAL H JHAMVAR A/C 8539 VYAPARI SAHAKARI BANK MARYADIT</t>
  </si>
  <si>
    <t>IN30109810241653</t>
  </si>
  <si>
    <t>7814</t>
  </si>
  <si>
    <t>RAMANLAL H JHAMVAR</t>
  </si>
  <si>
    <t>150</t>
  </si>
  <si>
    <t>683713</t>
  </si>
  <si>
    <t>RAVINDRA SHANKARRAO SHINDE A/C 20806 JANATA SAHAKARI BANK LTD,</t>
  </si>
  <si>
    <t>IN30109810663340</t>
  </si>
  <si>
    <t>7817</t>
  </si>
  <si>
    <t>RAVINDRA SHANKARRAO SHINDE</t>
  </si>
  <si>
    <t>683714</t>
  </si>
  <si>
    <t>SANJIV KUMAR GOEL A/C 7682 CENTRAL BANK OF INDIA</t>
  </si>
  <si>
    <t>IN30112715979597</t>
  </si>
  <si>
    <t>7847</t>
  </si>
  <si>
    <t>SANJIV KUMAR GOEL</t>
  </si>
  <si>
    <t>683715</t>
  </si>
  <si>
    <t>RADHA DEVI MODI A/C 5409 INDIAN OVERSEAS BANK, MAKATPUR CHOW</t>
  </si>
  <si>
    <t>IN30112716364983</t>
  </si>
  <si>
    <t>7853</t>
  </si>
  <si>
    <t>RADHA DEVI MODI</t>
  </si>
  <si>
    <t>683716</t>
  </si>
  <si>
    <t>RAGHAVENDRA SHASTRI JASU A/C 00490 UNION BANK OF INDIA</t>
  </si>
  <si>
    <t>IN30113526441996</t>
  </si>
  <si>
    <t>7879</t>
  </si>
  <si>
    <t>RAGHAVENDRA SHASTRI JASU</t>
  </si>
  <si>
    <t>683717</t>
  </si>
  <si>
    <t>HARDEEP KUMAR A/C 55037486261 STATE BANK OF PATIALA</t>
  </si>
  <si>
    <t>IN30114310906737</t>
  </si>
  <si>
    <t>7953</t>
  </si>
  <si>
    <t>HARDEEP KUMAR</t>
  </si>
  <si>
    <t>683718</t>
  </si>
  <si>
    <t>SUNITA P MALHOTRA A/C 30932 CENTRAL BANK OF INDIA</t>
  </si>
  <si>
    <t>IN30115113161427</t>
  </si>
  <si>
    <t>8169</t>
  </si>
  <si>
    <t>SUNITA P MALHOTRA</t>
  </si>
  <si>
    <t>1014</t>
  </si>
  <si>
    <t>683719</t>
  </si>
  <si>
    <t>ABDUL MAZID SIRCAR A/C SB 1154/7 ALLAHABAD BANK</t>
  </si>
  <si>
    <t>IN30125028264859</t>
  </si>
  <si>
    <t>8905</t>
  </si>
  <si>
    <t>ABDUL MAZID SIRCAR</t>
  </si>
  <si>
    <t>683720</t>
  </si>
  <si>
    <t>ABDUL RAZAK A TOPIWALA A/C 7841 BOMBAY MERCANTILE COOP BANK LTD</t>
  </si>
  <si>
    <t>IN30127630159613</t>
  </si>
  <si>
    <t>8934</t>
  </si>
  <si>
    <t>ABDUL RAZAK A TOPIWALA</t>
  </si>
  <si>
    <t>683721</t>
  </si>
  <si>
    <t>RADHA S A/C 47738 INDIAN OVERSEAS BANK</t>
  </si>
  <si>
    <t>IN30131321212759</t>
  </si>
  <si>
    <t>8996</t>
  </si>
  <si>
    <t>RADHA S</t>
  </si>
  <si>
    <t>683722</t>
  </si>
  <si>
    <t>RAJENDRA HIRACHAND SHAH A/C 28473 THE SATARA SAHAKARI BANK LTD</t>
  </si>
  <si>
    <t>IN30133018278132</t>
  </si>
  <si>
    <t>9190</t>
  </si>
  <si>
    <t>RAJENDRA HIRACHAND SHAH</t>
  </si>
  <si>
    <t>500</t>
  </si>
  <si>
    <t>683723</t>
  </si>
  <si>
    <t>JAGDISH KAUR A/C 24815 STATE BANK OF INDIA</t>
  </si>
  <si>
    <t>IN30133018539230</t>
  </si>
  <si>
    <t>9194</t>
  </si>
  <si>
    <t>JAGDISH KAUR</t>
  </si>
  <si>
    <t>683724</t>
  </si>
  <si>
    <t>HEMANGI SAURABH RATHOD A/C 16300 RAJKOT NAGARIK SAHAKARI BANK LTD</t>
  </si>
  <si>
    <t>IN30136410267418</t>
  </si>
  <si>
    <t>9588</t>
  </si>
  <si>
    <t>HEMANGI SAURABH RATHOD</t>
  </si>
  <si>
    <t>683725</t>
  </si>
  <si>
    <t>CHAUHAN ISHWARSINH RAMSINH A/C 12539 BANK OF BARODA</t>
  </si>
  <si>
    <t>IN30148540029902</t>
  </si>
  <si>
    <t>9943</t>
  </si>
  <si>
    <t>CHAUHAN ISHWARSINH RAMSINH</t>
  </si>
  <si>
    <t>40</t>
  </si>
  <si>
    <t>683726</t>
  </si>
  <si>
    <t>SATISH KUMAR SINGH A/C 9907 BANK OF INDIA</t>
  </si>
  <si>
    <t>IN30155711089419</t>
  </si>
  <si>
    <t>12770</t>
  </si>
  <si>
    <t>SATISH KUMAR SINGH</t>
  </si>
  <si>
    <t>683727</t>
  </si>
  <si>
    <t>ASHOK KUMAR GUPTA A/C 25061 STATE BANK OF INDIA</t>
  </si>
  <si>
    <t>IN30155721031288</t>
  </si>
  <si>
    <t>12773</t>
  </si>
  <si>
    <t>ASHOK KUMAR GUPTA</t>
  </si>
  <si>
    <t>683728</t>
  </si>
  <si>
    <t>ANSUYA GIRIRAJ BANG A/C 24459 ABHYUDAYA CO-OP BANK LTD.</t>
  </si>
  <si>
    <t>IN30160410128212</t>
  </si>
  <si>
    <t>12791</t>
  </si>
  <si>
    <t>ANSUYA GIRIRAJ BANG</t>
  </si>
  <si>
    <t>683729</t>
  </si>
  <si>
    <t>ANIL KUMAR AHUJA A/C 980041 UNION BANK OF INDIA</t>
  </si>
  <si>
    <t>IN30160430004146</t>
  </si>
  <si>
    <t>13125</t>
  </si>
  <si>
    <t>ANIL KUMAR AHUJA</t>
  </si>
  <si>
    <t>80</t>
  </si>
  <si>
    <t>683730</t>
  </si>
  <si>
    <t>VISALAKSHI  M A/C 8635 INDIAN BANK</t>
  </si>
  <si>
    <t>IN30163710253116</t>
  </si>
  <si>
    <t>13143</t>
  </si>
  <si>
    <t>VISALAKSHI  M</t>
  </si>
  <si>
    <t>683731</t>
  </si>
  <si>
    <t>GOPAL K R A/C 20010059 THE CATHOLIC SYRIAN BANK</t>
  </si>
  <si>
    <t>IN30163740248097</t>
  </si>
  <si>
    <t>13168</t>
  </si>
  <si>
    <t>GOPAL K R</t>
  </si>
  <si>
    <t>90</t>
  </si>
  <si>
    <t>683732</t>
  </si>
  <si>
    <t>K J FRANCIS A/C 534163 THE SOUTH INDIAN BANK LTD</t>
  </si>
  <si>
    <t>IN30163740732926</t>
  </si>
  <si>
    <t>13207</t>
  </si>
  <si>
    <t>K J FRANCIS</t>
  </si>
  <si>
    <t>7</t>
  </si>
  <si>
    <t>683733</t>
  </si>
  <si>
    <t>ANURADHA BHAGAVATH A/C 4110 KARNATAKA BANK LIMITED</t>
  </si>
  <si>
    <t>IN30169610361877</t>
  </si>
  <si>
    <t>13472</t>
  </si>
  <si>
    <t>ANURADHA BHAGAVATH</t>
  </si>
  <si>
    <t>683734</t>
  </si>
  <si>
    <t>SHOWN VARGHESE A/C 10115564 IRINJALAKUDA TOWN COOP BK LTD</t>
  </si>
  <si>
    <t>IN30169612115042</t>
  </si>
  <si>
    <t>13509</t>
  </si>
  <si>
    <t>SHOWN VARGHESE</t>
  </si>
  <si>
    <t>135</t>
  </si>
  <si>
    <t>683735</t>
  </si>
  <si>
    <t>VISHWESHWAR R BHAT A/C 54016988853 STATE BANK OF MYSORE</t>
  </si>
  <si>
    <t>IN30177410603492</t>
  </si>
  <si>
    <t>13568</t>
  </si>
  <si>
    <t>VISHWESHWAR R BHAT</t>
  </si>
  <si>
    <t>683736</t>
  </si>
  <si>
    <t>SABAPATHY SUBATHRA A/C 25218 CANARA BANK</t>
  </si>
  <si>
    <t>IN30177413306875</t>
  </si>
  <si>
    <t>13657</t>
  </si>
  <si>
    <t>SABAPATHY SUBATHRA</t>
  </si>
  <si>
    <t>683737</t>
  </si>
  <si>
    <t>PRADEEP RAJARAM BHATKAR A/C 12210 BANK OF MAHARASHTRA</t>
  </si>
  <si>
    <t>IN30177413411868</t>
  </si>
  <si>
    <t>13661</t>
  </si>
  <si>
    <t>PRADEEP RAJARAM BHATKAR</t>
  </si>
  <si>
    <t>683738</t>
  </si>
  <si>
    <t>ANIL KUMAR DHINGRA A/C 5172 CORPORATION BANK</t>
  </si>
  <si>
    <t>IN30177416214950</t>
  </si>
  <si>
    <t>13748</t>
  </si>
  <si>
    <t>ANIL KUMAR DHINGRA</t>
  </si>
  <si>
    <t>683739</t>
  </si>
  <si>
    <t>E RAJEEVAN A/C 8955 UNION BANK OF INDIA</t>
  </si>
  <si>
    <t>IN30189510032789</t>
  </si>
  <si>
    <t>14245</t>
  </si>
  <si>
    <t>E RAJEEVAN</t>
  </si>
  <si>
    <t>683740</t>
  </si>
  <si>
    <t>P B SAROJINI A/C 7325 CORPORATION BANK</t>
  </si>
  <si>
    <t>IN30189510072083</t>
  </si>
  <si>
    <t>14246</t>
  </si>
  <si>
    <t>P B SAROJINI</t>
  </si>
  <si>
    <t>683741</t>
  </si>
  <si>
    <t>LINSON THOMAS A/C 10802 STATE BANK OF TRAVANCORE</t>
  </si>
  <si>
    <t>IN30189510701589</t>
  </si>
  <si>
    <t>14257</t>
  </si>
  <si>
    <t>LINSON THOMAS</t>
  </si>
  <si>
    <t>683742</t>
  </si>
  <si>
    <t>GANGADHAR C KITTUR A/C 50028301914 ALLAHABAD BANK</t>
  </si>
  <si>
    <t>IN30189511027698</t>
  </si>
  <si>
    <t>14268</t>
  </si>
  <si>
    <t>GANGADHAR C KITTUR</t>
  </si>
  <si>
    <t>683743</t>
  </si>
  <si>
    <t>BHARATI MUKRE A/C 891 INDIAN OVERSEAS BANK</t>
  </si>
  <si>
    <t>IN30192630384886</t>
  </si>
  <si>
    <t>14283</t>
  </si>
  <si>
    <t>BHARATI MUKRE</t>
  </si>
  <si>
    <t>48</t>
  </si>
  <si>
    <t>683744</t>
  </si>
  <si>
    <t>NAGARAJA A/C 01102020007380 SYNDICATE BANK</t>
  </si>
  <si>
    <t>IN30192630623961</t>
  </si>
  <si>
    <t>14285</t>
  </si>
  <si>
    <t>NAGARAJA</t>
  </si>
  <si>
    <t>32</t>
  </si>
  <si>
    <t>683745</t>
  </si>
  <si>
    <t>RAVEENDRA WAGLE A/C 10103 SYNDICATE BANK</t>
  </si>
  <si>
    <t>IN30192630703516</t>
  </si>
  <si>
    <t>14286</t>
  </si>
  <si>
    <t>RAVEENDRA WAGLE</t>
  </si>
  <si>
    <t>683746</t>
  </si>
  <si>
    <t>SHIDDAYYA BIDIMATH A/C 5445 MALAPRABHA GRAMEENA BANK</t>
  </si>
  <si>
    <t>IN30192630739316</t>
  </si>
  <si>
    <t>14287</t>
  </si>
  <si>
    <t>SHIDDAYYA BIDIMATH</t>
  </si>
  <si>
    <t>683747</t>
  </si>
  <si>
    <t>VALERIAN LOUIS PAES A/C 01/018262 CORPORATION BANK</t>
  </si>
  <si>
    <t>IN30192630965731</t>
  </si>
  <si>
    <t>14288</t>
  </si>
  <si>
    <t>VALERIAN LOUIS PAES</t>
  </si>
  <si>
    <t>683748</t>
  </si>
  <si>
    <t>VIJANDER KUMAR GUPTA A/C 3054 DELHI NAGRIK SAHKARI BANK LTD</t>
  </si>
  <si>
    <t>IN30211310062283</t>
  </si>
  <si>
    <t>14623</t>
  </si>
  <si>
    <t>VIJANDER KUMAR GUPTA</t>
  </si>
  <si>
    <t>683749</t>
  </si>
  <si>
    <t>VIJAY RAJ A/C 63002 CANARA BANK</t>
  </si>
  <si>
    <t>IN30214810383809</t>
  </si>
  <si>
    <t>14637</t>
  </si>
  <si>
    <t>VIJAY RAJ</t>
  </si>
  <si>
    <t>683750</t>
  </si>
  <si>
    <t>CHANDAR PAL DOSI A/C 2510101421607 THE BANK OF RAJASTHAN LTD</t>
  </si>
  <si>
    <t>IN30220110848805</t>
  </si>
  <si>
    <t>14761</t>
  </si>
  <si>
    <t>CHANDAR PAL DOSI</t>
  </si>
  <si>
    <t>683751</t>
  </si>
  <si>
    <t>TANUJ MANGAL A/C 24/7395 NAGRIK SAH. BANK LTD GWALIOR</t>
  </si>
  <si>
    <t>IN30220110960517</t>
  </si>
  <si>
    <t>14763</t>
  </si>
  <si>
    <t>TANUJ MANGAL</t>
  </si>
  <si>
    <t>683752</t>
  </si>
  <si>
    <t>VIJAY KUMAR NARANG A/C 51090450817 STATE BANK OF BIKANER AND JAIPUR</t>
  </si>
  <si>
    <t>IN30220111224656</t>
  </si>
  <si>
    <t>14769</t>
  </si>
  <si>
    <t>VIJAY KUMAR NARANG</t>
  </si>
  <si>
    <t>683753</t>
  </si>
  <si>
    <t>KAVITA BHATEVARA A/C 3144 SHREE SHARDA SAHAKARI BANK LTD</t>
  </si>
  <si>
    <t>IN30223610500609</t>
  </si>
  <si>
    <t>14806</t>
  </si>
  <si>
    <t>KAVITA BHATEVARA</t>
  </si>
  <si>
    <t>683754</t>
  </si>
  <si>
    <t>KISHORE BALANI A/C 1018 BANK OF BARODA</t>
  </si>
  <si>
    <t>IN30226910038695</t>
  </si>
  <si>
    <t>14870</t>
  </si>
  <si>
    <t>KISHORE BALANI</t>
  </si>
  <si>
    <t>683755</t>
  </si>
  <si>
    <t>A G SUBRAMANYA A/C 018610 UNION BANK OF INDIA</t>
  </si>
  <si>
    <t>IN30226911228192</t>
  </si>
  <si>
    <t>14931</t>
  </si>
  <si>
    <t>A G SUBRAMANYA</t>
  </si>
  <si>
    <t>683756</t>
  </si>
  <si>
    <t>SWET PADMAPAL A/C 200325 BANK OF BARODA</t>
  </si>
  <si>
    <t>IN30232410814798</t>
  </si>
  <si>
    <t>15215</t>
  </si>
  <si>
    <t>SWET PADMAPAL</t>
  </si>
  <si>
    <t>683757</t>
  </si>
  <si>
    <t>MULCHANDANI JAIKISHAN A/C 9198 BOMBAY MERCANTILE CO OP BANK LTD</t>
  </si>
  <si>
    <t>IN30233210033687</t>
  </si>
  <si>
    <t>15243</t>
  </si>
  <si>
    <t>MULCHANDANI JAIKISHAN</t>
  </si>
  <si>
    <t>683758</t>
  </si>
  <si>
    <t>JYOTINDER KAUR A/C 05292010008280 ORIENTAL BANK OF COMMERCE</t>
  </si>
  <si>
    <t>IN30236510695725</t>
  </si>
  <si>
    <t>15296</t>
  </si>
  <si>
    <t>JYOTINDER KAUR</t>
  </si>
  <si>
    <t>683759</t>
  </si>
  <si>
    <t>MR. SURESH BOHRA A/C 3042 THE SOUTH INDIAN BANK LTD.</t>
  </si>
  <si>
    <t>IN30245310001089</t>
  </si>
  <si>
    <t>15433</t>
  </si>
  <si>
    <t>MR. SURESH BOHRA</t>
  </si>
  <si>
    <t>683760</t>
  </si>
  <si>
    <t>DHARNA PRAJAPATI A/C 9573 THE AHMEDABAD DISTRICT CO-OP BANK</t>
  </si>
  <si>
    <t>IN30246110002793</t>
  </si>
  <si>
    <t>15443</t>
  </si>
  <si>
    <t>DHARNA PRAJAPATI</t>
  </si>
  <si>
    <t>683761</t>
  </si>
  <si>
    <t>PANKANJKUMAR GOPALDAS SHAH A/C 3976 THE KAIRA DIST CENTRAL CO OP BANK</t>
  </si>
  <si>
    <t>IN30246110326782</t>
  </si>
  <si>
    <t>15460</t>
  </si>
  <si>
    <t>PANKANJKUMAR GOPALDAS SHAH</t>
  </si>
  <si>
    <t>683762</t>
  </si>
  <si>
    <t>CHAMARTHI NANDA KISHORE A/C 10 STATE BANK OF INDIA</t>
  </si>
  <si>
    <t>IN30267930092887</t>
  </si>
  <si>
    <t>15653</t>
  </si>
  <si>
    <t>CHAMARTHI NANDA KISHORE</t>
  </si>
  <si>
    <t>683763</t>
  </si>
  <si>
    <t>NALLURI JOGESWARA RAO A/C 5205106044-1 STATE BANK OF HYDERABAD</t>
  </si>
  <si>
    <t>IN30286310080653</t>
  </si>
  <si>
    <t>17357</t>
  </si>
  <si>
    <t>NALLURI JOGESWARA RAO</t>
  </si>
  <si>
    <t>686</t>
  </si>
  <si>
    <t>683764</t>
  </si>
  <si>
    <t>Usha Lundia A/C 2746 PUNJAB NATIONAL BANK</t>
  </si>
  <si>
    <t>IN30297810011715</t>
  </si>
  <si>
    <t>19349</t>
  </si>
  <si>
    <t>Usha Lundia</t>
  </si>
  <si>
    <t>683765</t>
  </si>
  <si>
    <t>Salil Ray Choudhury A/C 56049 UNITED BANK OF INDIA</t>
  </si>
  <si>
    <t>IN30297810060145</t>
  </si>
  <si>
    <t>19354</t>
  </si>
  <si>
    <t>Salil Ray Choudhury</t>
  </si>
  <si>
    <t>38</t>
  </si>
  <si>
    <t>683766</t>
  </si>
  <si>
    <t>NARENDRA  DHARAMSHIBHAI  PATEL A/C 19144 BANK OF BARODA</t>
  </si>
  <si>
    <t>IN30305210755674</t>
  </si>
  <si>
    <t>25708</t>
  </si>
  <si>
    <t>NARENDRA  DHARAMSHIBHAI  PATEL</t>
  </si>
  <si>
    <t>683767</t>
  </si>
  <si>
    <t>SANJEEVE RANGANATH JOSHI A/C 1299368 ABN AMRO BANK</t>
  </si>
  <si>
    <t>IN30307710197309</t>
  </si>
  <si>
    <t>25727</t>
  </si>
  <si>
    <t>SANJEEVE RANGANATH JOSHI</t>
  </si>
  <si>
    <t>683768</t>
  </si>
  <si>
    <t>NARENDRA RAMCHANDRA BHALERAO A/C 8515 THE KALYAN JANATA SAHKARI BANK LTD</t>
  </si>
  <si>
    <t>IN30311610002329</t>
  </si>
  <si>
    <t>25806</t>
  </si>
  <si>
    <t>NARENDRA RAMCHANDRA BHALERAO</t>
  </si>
  <si>
    <t>683769</t>
  </si>
  <si>
    <t>THOMAS CHERIAN A/C 161 THE CATHOLIC SYRIAN BANK LTD</t>
  </si>
  <si>
    <t>IN30311610027714</t>
  </si>
  <si>
    <t>25810</t>
  </si>
  <si>
    <t>THOMAS CHERIAN</t>
  </si>
  <si>
    <t>683770</t>
  </si>
  <si>
    <t>KETAN MEWADA A/C 8229 THE MAHARASHTRA STATE CO OP BANK</t>
  </si>
  <si>
    <t>IN30311610113178</t>
  </si>
  <si>
    <t>25820</t>
  </si>
  <si>
    <t>KETAN MEWADA</t>
  </si>
  <si>
    <t>683771</t>
  </si>
  <si>
    <t>SURESH TANAJI SHRIKHANDE A/C 11750 BANK OF INDIA</t>
  </si>
  <si>
    <t>IN30311610216003</t>
  </si>
  <si>
    <t>25823</t>
  </si>
  <si>
    <t>SURESH TANAJI SHRIKHANDE</t>
  </si>
  <si>
    <t>683772</t>
  </si>
  <si>
    <t>MAHESH BANSAL A/C 55014014578 STATE BANK OF PATIALA</t>
  </si>
  <si>
    <t>IN30366310002762</t>
  </si>
  <si>
    <t>26520</t>
  </si>
  <si>
    <t>MAHESH BANSAL</t>
  </si>
  <si>
    <t>683773</t>
  </si>
  <si>
    <t>BALAPRASAD PARASRAM BANGAD A/C 1865 LAXMI URBAN CO OP BANK LTD</t>
  </si>
  <si>
    <t>1201060001678962</t>
  </si>
  <si>
    <t>30165</t>
  </si>
  <si>
    <t>BALAPRASAD PARASRAM BANGAD</t>
  </si>
  <si>
    <t>683774</t>
  </si>
  <si>
    <t>Rajeshree Dilip Dammani A/C 16643 NAGPUR NAGARIK SAHAKARI BANK LTD</t>
  </si>
  <si>
    <t>1201060100037665</t>
  </si>
  <si>
    <t>30447</t>
  </si>
  <si>
    <t>Rajeshree Dilip Dammani</t>
  </si>
  <si>
    <t>683775</t>
  </si>
  <si>
    <t>Nisha Panda A/C 03478 CENTRAL BANK OF INDIA</t>
  </si>
  <si>
    <t>1201060100045144</t>
  </si>
  <si>
    <t>30448</t>
  </si>
  <si>
    <t>Nisha Panda</t>
  </si>
  <si>
    <t>683776</t>
  </si>
  <si>
    <t>INDUMATI VIRUPAXI A/C 05502200076646 SYNDICATE BANK</t>
  </si>
  <si>
    <t>1201070000520475</t>
  </si>
  <si>
    <t>30559</t>
  </si>
  <si>
    <t>INDUMATI VIRUPAXI</t>
  </si>
  <si>
    <t>683777</t>
  </si>
  <si>
    <t>PARULBEN ATULBHAI CHAUDHARI</t>
  </si>
  <si>
    <t>1201090000341329</t>
  </si>
  <si>
    <t>30634</t>
  </si>
  <si>
    <t>683778</t>
  </si>
  <si>
    <t>MAHENDRA NAHAR A/C 2574 ORIENTAL BANK OF COMMERCE</t>
  </si>
  <si>
    <t>1201090000379984</t>
  </si>
  <si>
    <t>30644</t>
  </si>
  <si>
    <t>MAHENDRA NAHAR</t>
  </si>
  <si>
    <t>46</t>
  </si>
  <si>
    <t>683779</t>
  </si>
  <si>
    <t>jag . mohan A/C 7197 UNION BANK OF INDIA</t>
  </si>
  <si>
    <t>1201090001074079</t>
  </si>
  <si>
    <t>30794</t>
  </si>
  <si>
    <t>jag . mohan</t>
  </si>
  <si>
    <t>683780</t>
  </si>
  <si>
    <t>VENKATA UMA MAHESH NANDURI . . A/C 52109407280 STATE BANK OF HYDERABAD</t>
  </si>
  <si>
    <t>1201090001155124</t>
  </si>
  <si>
    <t>30819</t>
  </si>
  <si>
    <t>VENKATA UMA MAHESH NANDURI . .</t>
  </si>
  <si>
    <t>683781</t>
  </si>
  <si>
    <t>ANAND BANGERA A/C 02452200001402 SYNDICATE BANK</t>
  </si>
  <si>
    <t>1201090001564067</t>
  </si>
  <si>
    <t>30893</t>
  </si>
  <si>
    <t>ANAND BANGERA</t>
  </si>
  <si>
    <t>26</t>
  </si>
  <si>
    <t>683782</t>
  </si>
  <si>
    <t>JAIKISHAN SANTWANI A/C 12063 UNION BANK OF INDIA</t>
  </si>
  <si>
    <t>1201090002336725</t>
  </si>
  <si>
    <t>31051</t>
  </si>
  <si>
    <t>JAIKISHAN SANTWANI</t>
  </si>
  <si>
    <t>683783</t>
  </si>
  <si>
    <t>ASHOKKUMAR CHANDUMAL SISODIYA A/C 13599 LUNAWADA PEOPLES CO OPERATIVE BANK LTD</t>
  </si>
  <si>
    <t>1201090003447600</t>
  </si>
  <si>
    <t>31263</t>
  </si>
  <si>
    <t>ASHOKKUMAR CHANDUMAL SISODIYA</t>
  </si>
  <si>
    <t>683784</t>
  </si>
  <si>
    <t>V R SAJEEV KUMAR . A/C 67060369638 STATE BANK OF TRAVANCORE</t>
  </si>
  <si>
    <t>1201090004881487</t>
  </si>
  <si>
    <t>31623</t>
  </si>
  <si>
    <t>V R SAJEEV KUMAR .</t>
  </si>
  <si>
    <t>683785</t>
  </si>
  <si>
    <t>SURESHBHAI THAKORBHAI PATEL . A/C 2466 THE SURAT DISTRICT CO OP BANK LTD</t>
  </si>
  <si>
    <t>1201090006635652</t>
  </si>
  <si>
    <t>32460</t>
  </si>
  <si>
    <t>SURESHBHAI THAKORBHAI PATEL .</t>
  </si>
  <si>
    <t>683786</t>
  </si>
  <si>
    <t>DEEPU JACOB MATHEW . A/C 57039279407 STATE BANK OF TRAVANCORE</t>
  </si>
  <si>
    <t>1201090012577361</t>
  </si>
  <si>
    <t>34740</t>
  </si>
  <si>
    <t>DEEPU JACOB MATHEW .</t>
  </si>
  <si>
    <t>683787</t>
  </si>
  <si>
    <t>DEEPAK RAMESHBHAI PATEL A/C 23675 AKOLA URBAN CO OP BANK LTD</t>
  </si>
  <si>
    <t>1201120000158306</t>
  </si>
  <si>
    <t>40480</t>
  </si>
  <si>
    <t>DEEPAK RAMESHBHAI PATEL</t>
  </si>
  <si>
    <t>683788</t>
  </si>
  <si>
    <t>KISHORI MAHESH MEHTA A/C 6117 UNION BANK OF INDIA</t>
  </si>
  <si>
    <t>1201370000242194</t>
  </si>
  <si>
    <t>41159</t>
  </si>
  <si>
    <t>KISHORI MAHESH MEHTA</t>
  </si>
  <si>
    <t>683789</t>
  </si>
  <si>
    <t>KRISHAN LAL CHADHA A/C 12777 PUNJAB AND SIND BANK</t>
  </si>
  <si>
    <t>1201410000010073</t>
  </si>
  <si>
    <t>41192</t>
  </si>
  <si>
    <t>KRISHAN LAL CHADHA</t>
  </si>
  <si>
    <t>683790</t>
  </si>
  <si>
    <t>TULSI RAM MALI A/C 06072010013670 ORIENTAL BANK OF COMMERCE</t>
  </si>
  <si>
    <t>1201700000132504</t>
  </si>
  <si>
    <t>41256</t>
  </si>
  <si>
    <t>TULSI RAM MALI</t>
  </si>
  <si>
    <t>683791</t>
  </si>
  <si>
    <t>NANDLAL CHAMPALAL PICHA A/C 314 NASHIK MERCHANT CO OP BANK LTD</t>
  </si>
  <si>
    <t>1201860000394410</t>
  </si>
  <si>
    <t>41448</t>
  </si>
  <si>
    <t>NANDLAL CHAMPALAL PICHA</t>
  </si>
  <si>
    <t>683792</t>
  </si>
  <si>
    <t>SUSHIL KUMAR AGARWAL HUF A/C 951 BANK OF MAHARASHTRA</t>
  </si>
  <si>
    <t>1201910100409670</t>
  </si>
  <si>
    <t>41565</t>
  </si>
  <si>
    <t>SUSHIL KUMAR AGARWAL HUF</t>
  </si>
  <si>
    <t>683793</t>
  </si>
  <si>
    <t>BHARATBHAI NARANDAS MODI A/C 374 MEHSANA URBAN CO OP BANK LTD</t>
  </si>
  <si>
    <t>1201910100426196</t>
  </si>
  <si>
    <t>41566</t>
  </si>
  <si>
    <t>BHARATBHAI NARANDAS MODI</t>
  </si>
  <si>
    <t>683794</t>
  </si>
  <si>
    <t>ASHOK KUMAR JAISINGHANI A/C 4113 PUNJAB NATIONAL BANK</t>
  </si>
  <si>
    <t>1202060000014258</t>
  </si>
  <si>
    <t>42150</t>
  </si>
  <si>
    <t>ASHOK KUMAR JAISINGHANI</t>
  </si>
  <si>
    <t>683795</t>
  </si>
  <si>
    <t>KAPIL SHETH A/C 8473 CANARA BANK</t>
  </si>
  <si>
    <t>1202300001065937</t>
  </si>
  <si>
    <t>42307</t>
  </si>
  <si>
    <t>KAPIL SHETH</t>
  </si>
  <si>
    <t>683796</t>
  </si>
  <si>
    <t>HARISH BHERULAL PANCHARIYA . A/C 21009497 THE AHMEDNAGAR MERCHANTS CO OP BANK LTD</t>
  </si>
  <si>
    <t>1202350000263737</t>
  </si>
  <si>
    <t>42369</t>
  </si>
  <si>
    <t>HARISH BHERULAL PANCHARIYA .</t>
  </si>
  <si>
    <t>683797</t>
  </si>
  <si>
    <t>SATISH KHAITAN A/C 2005 ORIENTAL BANK OF COMMERCE</t>
  </si>
  <si>
    <t>1202470000358323</t>
  </si>
  <si>
    <t>42476</t>
  </si>
  <si>
    <t>SATISH KHAITAN</t>
  </si>
  <si>
    <t>130</t>
  </si>
  <si>
    <t>683798</t>
  </si>
  <si>
    <t>SUSHIL KUMAR SHARMA</t>
  </si>
  <si>
    <t>1202600000001754</t>
  </si>
  <si>
    <t>42562</t>
  </si>
  <si>
    <t>683799</t>
  </si>
  <si>
    <t>BHAVIKA PARAG SHAH A/C 01013607 UNION BANK OF INDIA</t>
  </si>
  <si>
    <t>1202770000427143</t>
  </si>
  <si>
    <t>42685</t>
  </si>
  <si>
    <t>BHAVIKA PARAG SHAH</t>
  </si>
  <si>
    <t>450</t>
  </si>
  <si>
    <t>683800</t>
  </si>
  <si>
    <t>VIJAY KUMAR BOOB . A/C 9112 UNION BANK OF INDIA</t>
  </si>
  <si>
    <t>1202890000097071</t>
  </si>
  <si>
    <t>42873</t>
  </si>
  <si>
    <t>VIJAY KUMAR BOOB .</t>
  </si>
  <si>
    <t>683801</t>
  </si>
  <si>
    <t>RATNAKANT VASANT TORASKAR A/C 1034 MODEL CO OP BANK LTD</t>
  </si>
  <si>
    <t>1202990000144915</t>
  </si>
  <si>
    <t>43197</t>
  </si>
  <si>
    <t>RATNAKANT VASANT TORASKAR</t>
  </si>
  <si>
    <t>683802</t>
  </si>
  <si>
    <t>JANKI NANDAN PANCHOLI A/C 2407 UCO BANK</t>
  </si>
  <si>
    <t>1203000000038833</t>
  </si>
  <si>
    <t>43299</t>
  </si>
  <si>
    <t>JANKI NANDAN PANCHOLI</t>
  </si>
  <si>
    <t>683803</t>
  </si>
  <si>
    <t>SWAPNIL UTTAM SHINDE A/C 1820089 PALUS SAHAKARI BANK LTD</t>
  </si>
  <si>
    <t>1203000001109521</t>
  </si>
  <si>
    <t>43397</t>
  </si>
  <si>
    <t>SWAPNIL UTTAM SHINDE</t>
  </si>
  <si>
    <t>33</t>
  </si>
  <si>
    <t>683804</t>
  </si>
  <si>
    <t>SHANTILAL VADILAL VORA A/C 5347 BANK OF BARODA</t>
  </si>
  <si>
    <t>1203320000160317</t>
  </si>
  <si>
    <t>44292</t>
  </si>
  <si>
    <t>SHANTILAL VADILAL VORA</t>
  </si>
  <si>
    <t>683805</t>
  </si>
  <si>
    <t>KISHOR RAMDAS TATAR A/C 3998 SATANA MERCHANTS CO OP BANK LTD</t>
  </si>
  <si>
    <t>1203320000349911</t>
  </si>
  <si>
    <t>44306</t>
  </si>
  <si>
    <t>KISHOR RAMDAS TATAR</t>
  </si>
  <si>
    <t>800</t>
  </si>
  <si>
    <t>683806</t>
  </si>
  <si>
    <t>RAMANBHAI RATANSHIBHAI VAGHASIYA A/C 07361011000957 ORIENTAL BANK OF COMMERCE</t>
  </si>
  <si>
    <t>1203320001635951</t>
  </si>
  <si>
    <t>44359</t>
  </si>
  <si>
    <t>RAMANBHAI RATANSHIBHAI VAGHASIYA</t>
  </si>
  <si>
    <t>683807</t>
  </si>
  <si>
    <t>AJITKUMAR MAGANBHAI DADHANIA A/C 51649 KARUR VYSYA BANK LTD</t>
  </si>
  <si>
    <t>1203320001639576</t>
  </si>
  <si>
    <t>44360</t>
  </si>
  <si>
    <t>AJITKUMAR MAGANBHAI DADHANIA</t>
  </si>
  <si>
    <t>683808</t>
  </si>
  <si>
    <t>M A NIRMALADEVI A/C 746010029540 ING VYSA BANK LTD</t>
  </si>
  <si>
    <t>1203320001966822</t>
  </si>
  <si>
    <t>44373</t>
  </si>
  <si>
    <t>M A NIRMALADEVI</t>
  </si>
  <si>
    <t>683809</t>
  </si>
  <si>
    <t>PARESH BHAI CHANDRAKANT BANDARIA A/C 11062010043930 ORIENTAL BANK OF COMMERCE</t>
  </si>
  <si>
    <t>1203320002650397</t>
  </si>
  <si>
    <t>44388</t>
  </si>
  <si>
    <t>PARESH BHAI CHANDRAKANT BANDARIA</t>
  </si>
  <si>
    <t>70</t>
  </si>
  <si>
    <t>683810</t>
  </si>
  <si>
    <t>SUNITA . A/C 07122151010110 ORIENTAL BANK OF COMMERCE</t>
  </si>
  <si>
    <t>1203320006332691</t>
  </si>
  <si>
    <t>44481</t>
  </si>
  <si>
    <t>SUNITA .</t>
  </si>
  <si>
    <t>683811</t>
  </si>
  <si>
    <t>GADE PHANI KUMAR A/C 52018472956 STATE BANK OF HYDERABAD</t>
  </si>
  <si>
    <t>1203320010919631</t>
  </si>
  <si>
    <t>44841</t>
  </si>
  <si>
    <t>GADE PHANI KUMAR</t>
  </si>
  <si>
    <t>346</t>
  </si>
  <si>
    <t>683812</t>
  </si>
  <si>
    <t>BALKRISHNA N THATTE A/C 2008236 CITIZEN CREDIT CO OP BANK LTD</t>
  </si>
  <si>
    <t>1203320034839325</t>
  </si>
  <si>
    <t>46396</t>
  </si>
  <si>
    <t>BALKRISHNA N THATTE</t>
  </si>
  <si>
    <t>683813</t>
  </si>
  <si>
    <t>DHARMENDRA MANILAL PATEL A/C 1000994 SURAT NATIONAL CO OP BANK LTD</t>
  </si>
  <si>
    <t>1203330000210814</t>
  </si>
  <si>
    <t>48783</t>
  </si>
  <si>
    <t>DHARMENDRA MANILAL PATEL</t>
  </si>
  <si>
    <t>67</t>
  </si>
  <si>
    <t>683814</t>
  </si>
  <si>
    <t>CHARU H KESARIA A/C 333 NAVANAGAR CO OP BANK LTD</t>
  </si>
  <si>
    <t>1203330000404424</t>
  </si>
  <si>
    <t>48803</t>
  </si>
  <si>
    <t>CHARU H KESARIA</t>
  </si>
  <si>
    <t>683815</t>
  </si>
  <si>
    <t>R MARIMUTHU . A/C 2146 CANARA BANK</t>
  </si>
  <si>
    <t>1203350000044240</t>
  </si>
  <si>
    <t>48980</t>
  </si>
  <si>
    <t>R MARIMUTHU .</t>
  </si>
  <si>
    <t>3</t>
  </si>
  <si>
    <t>683816</t>
  </si>
  <si>
    <t>DINESH GHISULAL LODHA HUF A/C 10044 BOMBAY MERCANTILE CO OP BANK LTD</t>
  </si>
  <si>
    <t>1203530000012969</t>
  </si>
  <si>
    <t>49442</t>
  </si>
  <si>
    <t>DINESH GHISULAL LODHA HUF</t>
  </si>
  <si>
    <t>683817</t>
  </si>
  <si>
    <t>SANJAY GUPTA A/C 12783 CANARA BANK</t>
  </si>
  <si>
    <t>1203680000008078</t>
  </si>
  <si>
    <t>50149</t>
  </si>
  <si>
    <t>SANJAY GUPTA</t>
  </si>
  <si>
    <t>17500</t>
  </si>
  <si>
    <t>683818</t>
  </si>
  <si>
    <t>MUKESHBHAI KANTILAL SHAH . A/C 3237 THE SUTEX CO OP BANK LTD</t>
  </si>
  <si>
    <t>1204150000027187</t>
  </si>
  <si>
    <t>50541</t>
  </si>
  <si>
    <t>MUKESHBHAI KANTILAL SHAH .</t>
  </si>
  <si>
    <t>86</t>
  </si>
  <si>
    <t>683819</t>
  </si>
  <si>
    <t>PATEL MADHUKANTABEN RAMABHAI A/C 4547 THE NAVNIRMAN CO OP BANK LTD</t>
  </si>
  <si>
    <t>1204210000007464</t>
  </si>
  <si>
    <t>50687</t>
  </si>
  <si>
    <t>PATEL MADHUKANTABEN RAMABHAI</t>
  </si>
  <si>
    <t>683820</t>
  </si>
  <si>
    <t>BAVANARAYANA KARALAPATI A/C 45424 DBS BANK INDIA LTD</t>
  </si>
  <si>
    <t>1204470000135243</t>
  </si>
  <si>
    <t>50944</t>
  </si>
  <si>
    <t>BAVANARAYANA KARALAPATI</t>
  </si>
  <si>
    <t>85</t>
  </si>
  <si>
    <t>683821</t>
  </si>
  <si>
    <t>POKAR JITENDRABHAI N A/C 13475 BUSINESS CO OP BANK MARYADIT</t>
  </si>
  <si>
    <t>1204470003959931</t>
  </si>
  <si>
    <t>51062</t>
  </si>
  <si>
    <t>POKAR JITENDRABHAI N</t>
  </si>
  <si>
    <t>683822</t>
  </si>
  <si>
    <t>MEENAKSHI . A/C 65012597179 STATE BANK OF PATIALA</t>
  </si>
  <si>
    <t>1204470004564785</t>
  </si>
  <si>
    <t>51090</t>
  </si>
  <si>
    <t>MEENAKSHI .</t>
  </si>
  <si>
    <t>683823</t>
  </si>
  <si>
    <t>K ANANTHA KANAKAIAH A/C 62112352547 STATE BANK OF HYDERABAD</t>
  </si>
  <si>
    <t>1204720001009002</t>
  </si>
  <si>
    <t>51979</t>
  </si>
  <si>
    <t>K ANANTHA KANAKAIAH</t>
  </si>
  <si>
    <t>9</t>
  </si>
  <si>
    <t>683824</t>
  </si>
  <si>
    <t>NAVIN PRAKASH A/C 65185258241 STATE BANK OF PATIALA</t>
  </si>
  <si>
    <t>1204720003508762</t>
  </si>
  <si>
    <t>52116</t>
  </si>
  <si>
    <t>NAVIN PRAKASH</t>
  </si>
  <si>
    <t>683825</t>
  </si>
  <si>
    <t>ANURAG GUPTA A/C 64106998456 STATE BANK OF MYSORE</t>
  </si>
  <si>
    <t>1204720007059967</t>
  </si>
  <si>
    <t>52227</t>
  </si>
  <si>
    <t>ANURAG GUPTA</t>
  </si>
  <si>
    <t>683826</t>
  </si>
  <si>
    <t>J S NAYAK A/C 62081144196 STATE BANK OF HYDERABAD</t>
  </si>
  <si>
    <t>1204720008966349</t>
  </si>
  <si>
    <t>52303</t>
  </si>
  <si>
    <t>J S NAYAK</t>
  </si>
  <si>
    <t>683827</t>
  </si>
  <si>
    <t>JALPA DURGESH JAYSWAL A/C 1941 GANDHINAGAR URBAN CO OP BANK LTD</t>
  </si>
  <si>
    <t>1204780000001971</t>
  </si>
  <si>
    <t>53122</t>
  </si>
  <si>
    <t>JALPA DURGESH JAYSWAL</t>
  </si>
  <si>
    <t>683828</t>
  </si>
  <si>
    <t>REVABHAI MAGANLAL PRAJAPATI A/C 989 INDIAN OVERSEAS BANK</t>
  </si>
  <si>
    <t>1204780000066852</t>
  </si>
  <si>
    <t>53149</t>
  </si>
  <si>
    <t>REVABHAI MAGANLAL PRAJAPATI</t>
  </si>
  <si>
    <t>451</t>
  </si>
  <si>
    <t>683829</t>
  </si>
  <si>
    <t>KAUSTUBH VINAY TIKOTI A/C 2838 UDYAM VIKAS SAHAKARI BANK LTD</t>
  </si>
  <si>
    <t>1204880000130276</t>
  </si>
  <si>
    <t>53279</t>
  </si>
  <si>
    <t>KAUSTUBH VINAY TIKOTI</t>
  </si>
  <si>
    <t>683830</t>
  </si>
  <si>
    <t>SHOBHA MAHTO A/C 1640101415675 BANK OF RAJASTHAN LTD</t>
  </si>
  <si>
    <t>1205050000001809</t>
  </si>
  <si>
    <t>54016</t>
  </si>
  <si>
    <t>SHOBHA MAHTO</t>
  </si>
  <si>
    <t>683831</t>
  </si>
  <si>
    <t>VIRENDRA GOEL A/C 826910 THE ROYAL BANK OF SCOTLAND N V</t>
  </si>
  <si>
    <t>1205800000016303</t>
  </si>
  <si>
    <t>54567</t>
  </si>
  <si>
    <t>VIRENDRA GOEL</t>
  </si>
  <si>
    <t>683832</t>
  </si>
  <si>
    <t>NAVIN JAIN A/C 2012161 BANK OF MAHARASHTRA</t>
  </si>
  <si>
    <t>1205930000015052</t>
  </si>
  <si>
    <t>54726</t>
  </si>
  <si>
    <t>NAVIN JAIN</t>
  </si>
  <si>
    <t>683833</t>
  </si>
  <si>
    <t>SHIVAM WADHAWAN A/C 6582 CANARA BANK</t>
  </si>
  <si>
    <t>1206140001145166</t>
  </si>
  <si>
    <t>54798</t>
  </si>
  <si>
    <t>SHIVAM WADHAWAN</t>
  </si>
  <si>
    <t>683834</t>
  </si>
  <si>
    <t>KRISHAN KUMAR WADHAWAN A/C 3221 CANARA BANK</t>
  </si>
  <si>
    <t>1206140001145231</t>
  </si>
  <si>
    <t>54800</t>
  </si>
  <si>
    <t>KRISHAN KUMAR WADHAWAN</t>
  </si>
  <si>
    <t>683835</t>
  </si>
  <si>
    <t>SATISH R HEGDE A/C 03082200028784 SYNDICATE BANK</t>
  </si>
  <si>
    <t>1208160000292274</t>
  </si>
  <si>
    <t>56257</t>
  </si>
  <si>
    <t>SATISH R HEGDE</t>
  </si>
  <si>
    <t>120</t>
  </si>
  <si>
    <t>683836</t>
  </si>
  <si>
    <t>GURPREET KAUR A/C 00000055153282786 STATE BANK OF PATIALA</t>
  </si>
  <si>
    <t>1208160001364097</t>
  </si>
  <si>
    <t>56802</t>
  </si>
  <si>
    <t>GURPREET KAUR</t>
  </si>
  <si>
    <t>683837</t>
  </si>
  <si>
    <t>FIRDOUSE NEHA A/C 62403257164 STATE BANK OF HYDERABAD</t>
  </si>
  <si>
    <t>1208160080973857</t>
  </si>
  <si>
    <t>77031</t>
  </si>
  <si>
    <t>FIRDOUSE NEHA</t>
  </si>
  <si>
    <t>94</t>
  </si>
  <si>
    <t>683838</t>
  </si>
  <si>
    <t>KOOTHY NAGARAJ RADHA A/C 09112200072345 SYNDICATE BANK</t>
  </si>
  <si>
    <t>1208870011885016</t>
  </si>
  <si>
    <t>87118</t>
  </si>
  <si>
    <t>KOOTHY NAGARAJ RADHA</t>
  </si>
  <si>
    <t>77</t>
  </si>
  <si>
    <t>683839</t>
  </si>
  <si>
    <t>NAGA PULLAIAH EPURI A/C 067100101007902 CORPORATION BANK</t>
  </si>
  <si>
    <t>1208870087771502</t>
  </si>
  <si>
    <t>90517</t>
  </si>
  <si>
    <t>NAGA PULLAIAH EPURI</t>
  </si>
  <si>
    <t>683840</t>
  </si>
  <si>
    <t>ANU GUPTA . A/C 85162010014177 SYNDICATE BANK</t>
  </si>
  <si>
    <t>1301440004212069</t>
  </si>
  <si>
    <t>93244</t>
  </si>
  <si>
    <t>ANU GUPTA .</t>
  </si>
  <si>
    <t>683841</t>
  </si>
  <si>
    <t>BHAVNA PUNITBHAI JHATAKIA A/C 4133 GANDHINAGAR URBAN CO OP BANK LTD</t>
  </si>
  <si>
    <t>1301520000129036</t>
  </si>
  <si>
    <t>93256</t>
  </si>
  <si>
    <t>BHAVNA PUNITBHAI JHATAKIA</t>
  </si>
  <si>
    <t>683842</t>
  </si>
  <si>
    <t>CHETAN KUMAR JAIN</t>
  </si>
  <si>
    <t>1301760000075755</t>
  </si>
  <si>
    <t>93365</t>
  </si>
  <si>
    <t>683843</t>
  </si>
  <si>
    <t>AJAY VITTHALDAS MOHTA A/C 842 AKOLA JANATA COMMERCIAL CO OP BANK LTD</t>
  </si>
  <si>
    <t>1302310000014530</t>
  </si>
  <si>
    <t>93431</t>
  </si>
  <si>
    <t>AJAY VITTHALDAS MOHTA</t>
  </si>
  <si>
    <t>683844</t>
  </si>
  <si>
    <t>SONAL KAMLESH VORA A/C 9622 AKOLA URBAN CO OP BANK LTD</t>
  </si>
  <si>
    <t>1302310000047862</t>
  </si>
  <si>
    <t>93432</t>
  </si>
  <si>
    <t>SONAL KAMLESH VORA</t>
  </si>
  <si>
    <t>683845</t>
  </si>
  <si>
    <t>DEEPAK SHANTILAL SHAH A/C 1493 JAIN SAHAKARI BANK LTD</t>
  </si>
  <si>
    <t>1302340000187319</t>
  </si>
  <si>
    <t>93447</t>
  </si>
  <si>
    <t>DEEPAK SHANTILAL SHAH</t>
  </si>
  <si>
    <t>683846</t>
  </si>
  <si>
    <t>ANITA CHANDEL A/C 11392151004614 ORIENTAL BANK OF COMMERCE</t>
  </si>
  <si>
    <t>1304140006149239</t>
  </si>
  <si>
    <t>93668</t>
  </si>
  <si>
    <t>ANITA CHANDEL</t>
  </si>
  <si>
    <t>Beneficiary Name</t>
  </si>
  <si>
    <t>Company Name</t>
  </si>
  <si>
    <t xml:space="preserve">Folio No </t>
  </si>
  <si>
    <t>Warrant No</t>
  </si>
  <si>
    <t>Investore Name</t>
  </si>
  <si>
    <t>No of Shares</t>
  </si>
  <si>
    <t>Client_Code</t>
  </si>
  <si>
    <t>PROD_CODE</t>
  </si>
  <si>
    <t>Payment_Type</t>
  </si>
  <si>
    <t>Payment Ref No</t>
  </si>
  <si>
    <t>Payment_Date</t>
  </si>
  <si>
    <t>Dr_Ac_No</t>
  </si>
  <si>
    <t>Amount</t>
  </si>
  <si>
    <t>Bank_Code_Indicator</t>
  </si>
  <si>
    <t>Beneficiary_A/CTYPE</t>
  </si>
  <si>
    <t>Beneficiary_Name</t>
  </si>
  <si>
    <t>Beneficiary_Bank</t>
  </si>
  <si>
    <t>IFSC Code</t>
  </si>
  <si>
    <t>Beneficiary_Acc_No</t>
  </si>
  <si>
    <t>UTR Number</t>
  </si>
  <si>
    <t>Return Reason</t>
  </si>
  <si>
    <t>Location</t>
  </si>
  <si>
    <t>Print_Location</t>
  </si>
  <si>
    <t>Instrument_Number</t>
  </si>
  <si>
    <t>Ben_Add1</t>
  </si>
  <si>
    <t>Ben_Add2</t>
  </si>
  <si>
    <t>Ben_Add3</t>
  </si>
  <si>
    <t>Ben_Add4</t>
  </si>
  <si>
    <t>Beneficiary_Email</t>
  </si>
  <si>
    <t>Beneficiary_Mobile</t>
  </si>
  <si>
    <t>Debit_Narration</t>
  </si>
  <si>
    <t>Credit_Narration</t>
  </si>
  <si>
    <t>Payment Details 1</t>
  </si>
  <si>
    <t>Payment Details 2</t>
  </si>
  <si>
    <t>Remitter Address</t>
  </si>
  <si>
    <t>Payment Details 4</t>
  </si>
  <si>
    <t>Dividend Name</t>
  </si>
  <si>
    <t>Folio No.</t>
  </si>
  <si>
    <t>Warrant No.</t>
  </si>
  <si>
    <t>Investor Name</t>
  </si>
  <si>
    <t>CMSPAY</t>
  </si>
  <si>
    <t>IFT</t>
  </si>
  <si>
    <t>18/08/2022</t>
  </si>
  <si>
    <t>7146947060</t>
  </si>
  <si>
    <t>M</t>
  </si>
  <si>
    <t>SHANMUGAM. L</t>
  </si>
  <si>
    <t>406010071498</t>
  </si>
  <si>
    <t>CMS220818000THH</t>
  </si>
  <si>
    <t>Dormant Account</t>
  </si>
  <si>
    <t>MINDA CORPORATION LIMITED - DIVIDEND ACCOUNT 2021-22</t>
  </si>
  <si>
    <t>IN30017510465605</t>
  </si>
  <si>
    <t>MUSHIR AHMED</t>
  </si>
  <si>
    <t>01720060008251</t>
  </si>
  <si>
    <t>CMS220818000TIC</t>
  </si>
  <si>
    <t>Account has been closed</t>
  </si>
  <si>
    <t>IN30021412444650</t>
  </si>
  <si>
    <t>VISWANATH R</t>
  </si>
  <si>
    <t>3811259636</t>
  </si>
  <si>
    <t>CMS220818000TN0</t>
  </si>
  <si>
    <t>Account has been frozen</t>
  </si>
  <si>
    <t>IN30021418163076</t>
  </si>
  <si>
    <t>MEGHA MALPANI</t>
  </si>
  <si>
    <t>3511760166</t>
  </si>
  <si>
    <t>CMS220818000TOW</t>
  </si>
  <si>
    <t>IN30021419328645</t>
  </si>
  <si>
    <t>SANJAY SINGH</t>
  </si>
  <si>
    <t>634010030044</t>
  </si>
  <si>
    <t>CMS220818000UMG</t>
  </si>
  <si>
    <t>IN30177417123752</t>
  </si>
  <si>
    <t>Vikas Raina</t>
  </si>
  <si>
    <t>6011220567</t>
  </si>
  <si>
    <t>CMS220818000UQG</t>
  </si>
  <si>
    <t>Dormant account</t>
  </si>
  <si>
    <t>IN30281411433899</t>
  </si>
  <si>
    <t>Sanjay Chitkara</t>
  </si>
  <si>
    <t>6011553870</t>
  </si>
  <si>
    <t>CMS220818000USR</t>
  </si>
  <si>
    <t>Account Frozen</t>
  </si>
  <si>
    <t>IN30281412456453</t>
  </si>
  <si>
    <t>SAHIL JUNEJA HUF</t>
  </si>
  <si>
    <t>00004412011067</t>
  </si>
  <si>
    <t>CMS220818000V95</t>
  </si>
  <si>
    <t>Account Does not exist</t>
  </si>
  <si>
    <t>1202990006522429</t>
  </si>
  <si>
    <t>HIMANSHU JAIN</t>
  </si>
  <si>
    <t>1812208752</t>
  </si>
  <si>
    <t>CMS220818000V9P</t>
  </si>
  <si>
    <t>ACCOUNT HAS BEEN CLOSED</t>
  </si>
  <si>
    <t>1203230001584999</t>
  </si>
  <si>
    <t>JATIN SONI</t>
  </si>
  <si>
    <t>2013225074</t>
  </si>
  <si>
    <t>CMS220818000VCG</t>
  </si>
  <si>
    <t>1203320022565923</t>
  </si>
  <si>
    <t>VENKATESWARARAO POTTI</t>
  </si>
  <si>
    <t>327010017181</t>
  </si>
  <si>
    <t>CMS220818000VKG</t>
  </si>
  <si>
    <t>1204770000162300</t>
  </si>
  <si>
    <t>PRANAY RAJENDRA SHETTY</t>
  </si>
  <si>
    <t>8745476647</t>
  </si>
  <si>
    <t>CMS220818000WKP</t>
  </si>
  <si>
    <t>1208180063041209</t>
  </si>
  <si>
    <t>PAYAL ANIL BABEL</t>
  </si>
  <si>
    <t>9714429190</t>
  </si>
  <si>
    <t>CMS220818000WM1</t>
  </si>
  <si>
    <t>1208250005599786</t>
  </si>
  <si>
    <t>YOGESH BHAGWAN PATIL .</t>
  </si>
  <si>
    <t>6610030005580</t>
  </si>
  <si>
    <t>CMS220818000WMU</t>
  </si>
  <si>
    <t>Account Does not Exist</t>
  </si>
  <si>
    <t>1208530001894727</t>
  </si>
  <si>
    <t>TEJAS PRAKASHBHAI KSHATRIYA</t>
  </si>
  <si>
    <t>839010016760</t>
  </si>
  <si>
    <t>CMS220818000WNH</t>
  </si>
  <si>
    <t>1208870004609723</t>
  </si>
  <si>
    <t>PINKY DEEP GAGNANI</t>
  </si>
  <si>
    <t>3845682769</t>
  </si>
  <si>
    <t>CMS220818000WOC</t>
  </si>
  <si>
    <t>1208870019026401</t>
  </si>
  <si>
    <t>YOGESH VASANT WAGHAMARE</t>
  </si>
  <si>
    <t>0145885678</t>
  </si>
  <si>
    <t>CMS220818000WRN</t>
  </si>
  <si>
    <t>1208870083826154</t>
  </si>
  <si>
    <t>ACH Transaction Code (2) M</t>
  </si>
  <si>
    <t>Control (9) O</t>
  </si>
  <si>
    <t>Destination Account Type (2) O</t>
  </si>
  <si>
    <t>Ledger Folio Number (3) O</t>
  </si>
  <si>
    <t>Control (15) O</t>
  </si>
  <si>
    <t>Beneficiary Account Holder's Name (40) M</t>
  </si>
  <si>
    <t>Control (7) O</t>
  </si>
  <si>
    <t>User Name / Narration (20) O</t>
  </si>
  <si>
    <t>Control (13) O</t>
  </si>
  <si>
    <t>Amount (13) M</t>
  </si>
  <si>
    <t>Reserved (ACH Item Seq No.) (10) O</t>
  </si>
  <si>
    <t>Reserved (Checksum) (10) O</t>
  </si>
  <si>
    <t>Reserved (Flag for success / return) (1) O</t>
  </si>
  <si>
    <t>Reserved (Reason Code) (2) O</t>
  </si>
  <si>
    <t>Destination Bank IFSC / MICR / IIN (11) M</t>
  </si>
  <si>
    <t>Beneficiary's Bank Account number (35) M</t>
  </si>
  <si>
    <t>Sponsor Bank IFSC / MICR / IIN (11) M</t>
  </si>
  <si>
    <t>User Number (18) M</t>
  </si>
  <si>
    <t>Transaction Reference (30) M</t>
  </si>
  <si>
    <t>Product Type (3) M</t>
  </si>
  <si>
    <t>Beneficiary Aadhaar Number (15) M for APBS</t>
  </si>
  <si>
    <t>UMRN (20) M</t>
  </si>
  <si>
    <t>STATUS</t>
  </si>
  <si>
    <t>RETURN CODE</t>
  </si>
  <si>
    <t>RETURN REASON</t>
  </si>
  <si>
    <t xml:space="preserve">         </t>
  </si>
  <si>
    <t xml:space="preserve"> C5</t>
  </si>
  <si>
    <t xml:space="preserve">RATNA AGARWAL                           </t>
  </si>
  <si>
    <t>20220818</t>
  </si>
  <si>
    <t xml:space="preserve">       </t>
  </si>
  <si>
    <t>MINDA CORPORATION LI</t>
  </si>
  <si>
    <t xml:space="preserve">             </t>
  </si>
  <si>
    <t>4014044981</t>
  </si>
  <si>
    <t>7501733330</t>
  </si>
  <si>
    <t xml:space="preserve"> </t>
  </si>
  <si>
    <t>01</t>
  </si>
  <si>
    <t>UTIB0000040</t>
  </si>
  <si>
    <t xml:space="preserve">040010100095992                    </t>
  </si>
  <si>
    <t>KKBK0000172</t>
  </si>
  <si>
    <t>NACH00000000005296</t>
  </si>
  <si>
    <t xml:space="preserve">IN30429510960374              </t>
  </si>
  <si>
    <t xml:space="preserve">10 </t>
  </si>
  <si>
    <t xml:space="preserve">  </t>
  </si>
  <si>
    <t xml:space="preserve">                    </t>
  </si>
  <si>
    <t>Returned</t>
  </si>
  <si>
    <t>1-Account Closed or Transferred</t>
  </si>
  <si>
    <t xml:space="preserve">SUNITA BANGRU                           </t>
  </si>
  <si>
    <t>4014025828</t>
  </si>
  <si>
    <t>9108172344</t>
  </si>
  <si>
    <t>02</t>
  </si>
  <si>
    <t>PUNB0225800</t>
  </si>
  <si>
    <t xml:space="preserve">225800100132664                    </t>
  </si>
  <si>
    <t xml:space="preserve">IN30078110121158              </t>
  </si>
  <si>
    <t>2-NO SUCH ACCOUNT</t>
  </si>
  <si>
    <t xml:space="preserve">PRASANT KUMAR SAHOO                     </t>
  </si>
  <si>
    <t>4014037746</t>
  </si>
  <si>
    <t>1494981389</t>
  </si>
  <si>
    <t>71</t>
  </si>
  <si>
    <t>BARBOMALODI</t>
  </si>
  <si>
    <t xml:space="preserve">20440100004175                     </t>
  </si>
  <si>
    <t xml:space="preserve">IN30299410070872              </t>
  </si>
  <si>
    <t>71-Invalid Account (NRE/PPF/CC/Loan/FD)</t>
  </si>
  <si>
    <t xml:space="preserve">SOMIL SYNTHETICS PRIVATE LIMITED        </t>
  </si>
  <si>
    <t>4014021489</t>
  </si>
  <si>
    <t>2674979453</t>
  </si>
  <si>
    <t>BARB0GNBHIL</t>
  </si>
  <si>
    <t xml:space="preserve">39510400000089                     </t>
  </si>
  <si>
    <t xml:space="preserve">IN30021426216707              </t>
  </si>
  <si>
    <t xml:space="preserve">BINDUSAR VARMA                          </t>
  </si>
  <si>
    <t>4014024474</t>
  </si>
  <si>
    <t>4928969748</t>
  </si>
  <si>
    <t>UTIB0000707</t>
  </si>
  <si>
    <t xml:space="preserve">707010100004534                    </t>
  </si>
  <si>
    <t xml:space="preserve">IN30051322425600              </t>
  </si>
  <si>
    <t xml:space="preserve">VENKATESWARAN. S                        </t>
  </si>
  <si>
    <t>4014020606</t>
  </si>
  <si>
    <t>6117259190</t>
  </si>
  <si>
    <t>PUNB0034500</t>
  </si>
  <si>
    <t xml:space="preserve">345000102949261                    </t>
  </si>
  <si>
    <t xml:space="preserve">IN30017510093904              </t>
  </si>
  <si>
    <t xml:space="preserve">RAJ KUMAR                               </t>
  </si>
  <si>
    <t>4014034037</t>
  </si>
  <si>
    <t>4722531589</t>
  </si>
  <si>
    <t>PUNB0017500</t>
  </si>
  <si>
    <t xml:space="preserve">0175000105025389                   </t>
  </si>
  <si>
    <t xml:space="preserve">IN30256610096415              </t>
  </si>
  <si>
    <t xml:space="preserve">LAXMAN V JOSHI                          </t>
  </si>
  <si>
    <t>4014032872</t>
  </si>
  <si>
    <t>3680979944</t>
  </si>
  <si>
    <t>CIUB0000203</t>
  </si>
  <si>
    <t xml:space="preserve">512120020025315                    </t>
  </si>
  <si>
    <t xml:space="preserve">IN30198311038058              </t>
  </si>
  <si>
    <t xml:space="preserve">SALIM K T                               </t>
  </si>
  <si>
    <t>4014022426</t>
  </si>
  <si>
    <t>4484183518</t>
  </si>
  <si>
    <t>PUNB0434600</t>
  </si>
  <si>
    <t xml:space="preserve">4346000108091350                   </t>
  </si>
  <si>
    <t xml:space="preserve">IN30023915589279              </t>
  </si>
  <si>
    <t xml:space="preserve">CHIRAG  AMRITLAL  PATEL                 </t>
  </si>
  <si>
    <t>4014043941</t>
  </si>
  <si>
    <t>4616571898</t>
  </si>
  <si>
    <t>PUNB0213800</t>
  </si>
  <si>
    <t xml:space="preserve">213800100046344                    </t>
  </si>
  <si>
    <t xml:space="preserve">IN30305210361103              </t>
  </si>
  <si>
    <t xml:space="preserve">U S VENKATA PRAVEENCHANDRA              </t>
  </si>
  <si>
    <t>4014020161</t>
  </si>
  <si>
    <t>1762697588</t>
  </si>
  <si>
    <t>PUNB0111810</t>
  </si>
  <si>
    <t xml:space="preserve">11185010030810                     </t>
  </si>
  <si>
    <t xml:space="preserve">IN30002011359625              </t>
  </si>
  <si>
    <t xml:space="preserve">SAURABH TIWARI                          </t>
  </si>
  <si>
    <t>4014024170</t>
  </si>
  <si>
    <t>2094850570</t>
  </si>
  <si>
    <t>UTIB0000568</t>
  </si>
  <si>
    <t xml:space="preserve">568010100060899                    </t>
  </si>
  <si>
    <t xml:space="preserve">IN30051319425603              </t>
  </si>
  <si>
    <t xml:space="preserve">SEEMA JAIN                              </t>
  </si>
  <si>
    <t>4014022989</t>
  </si>
  <si>
    <t>1060714357</t>
  </si>
  <si>
    <t>IBKL0000227</t>
  </si>
  <si>
    <t xml:space="preserve">227104000014605                    </t>
  </si>
  <si>
    <t xml:space="preserve">IN30039418511176              </t>
  </si>
  <si>
    <t xml:space="preserve">RAJ KUMAR AGARWAL HUF                   </t>
  </si>
  <si>
    <t>4014032856</t>
  </si>
  <si>
    <t>9332782178</t>
  </si>
  <si>
    <t>BARB0DBBLWD</t>
  </si>
  <si>
    <t xml:space="preserve">113410002718                       </t>
  </si>
  <si>
    <t xml:space="preserve">IN30198310907176              </t>
  </si>
  <si>
    <t xml:space="preserve">SEEMA WADHWAN                           </t>
  </si>
  <si>
    <t>4014033228</t>
  </si>
  <si>
    <t>2316359499</t>
  </si>
  <si>
    <t>68</t>
  </si>
  <si>
    <t>INDB0000033</t>
  </si>
  <si>
    <t xml:space="preserve">201003270838                       </t>
  </si>
  <si>
    <t xml:space="preserve">IN30216410547290              </t>
  </si>
  <si>
    <t>68-A/c Blocked or Frozen</t>
  </si>
  <si>
    <t xml:space="preserve">JASBIR SINGH WIG                        </t>
  </si>
  <si>
    <t>4014026550</t>
  </si>
  <si>
    <t>3211727890</t>
  </si>
  <si>
    <t>PUNB0001200</t>
  </si>
  <si>
    <t xml:space="preserve">001201300008218                    </t>
  </si>
  <si>
    <t xml:space="preserve">IN30114310653097              </t>
  </si>
  <si>
    <t xml:space="preserve">RAJASHEKARA BHAT                        </t>
  </si>
  <si>
    <t>4014024361</t>
  </si>
  <si>
    <t>5760313644</t>
  </si>
  <si>
    <t>IBKL078SCDC</t>
  </si>
  <si>
    <t xml:space="preserve">004030200000465                    </t>
  </si>
  <si>
    <t xml:space="preserve">IN30051321572836              </t>
  </si>
  <si>
    <t xml:space="preserve">DHRUV SHANKER SHARMA                    </t>
  </si>
  <si>
    <t>4014045115</t>
  </si>
  <si>
    <t>1737287440</t>
  </si>
  <si>
    <t>UTIB0000490</t>
  </si>
  <si>
    <t xml:space="preserve">490010100015880                    </t>
  </si>
  <si>
    <t xml:space="preserve">IN30429512965233              </t>
  </si>
  <si>
    <t xml:space="preserve">NAZREEN BEGUM                           </t>
  </si>
  <si>
    <t>4014020398</t>
  </si>
  <si>
    <t>8975635900</t>
  </si>
  <si>
    <t>FDRL0001262</t>
  </si>
  <si>
    <t xml:space="preserve">12620100160556                     </t>
  </si>
  <si>
    <t xml:space="preserve">IN30011811532063              </t>
  </si>
  <si>
    <t xml:space="preserve">PRIYANKA PRASAD                         </t>
  </si>
  <si>
    <t>4014044145</t>
  </si>
  <si>
    <t>7833149300</t>
  </si>
  <si>
    <t>IBKL0000229</t>
  </si>
  <si>
    <t xml:space="preserve">0229104000095114                   </t>
  </si>
  <si>
    <t xml:space="preserve">IN30311611464655              </t>
  </si>
  <si>
    <t xml:space="preserve">PUSHPA C. PATEL                         </t>
  </si>
  <si>
    <t>4014027493</t>
  </si>
  <si>
    <t>4900837416</t>
  </si>
  <si>
    <t xml:space="preserve">000012000  </t>
  </si>
  <si>
    <t xml:space="preserve">08490100011237                     </t>
  </si>
  <si>
    <t xml:space="preserve">IN30123310290275              </t>
  </si>
  <si>
    <t xml:space="preserve">NEHA KHAN                               </t>
  </si>
  <si>
    <t>4014023017</t>
  </si>
  <si>
    <t>3736407962</t>
  </si>
  <si>
    <t>PUNB0013100</t>
  </si>
  <si>
    <t xml:space="preserve">013100014379017                    </t>
  </si>
  <si>
    <t xml:space="preserve">IN30039419787712              </t>
  </si>
  <si>
    <t xml:space="preserve">MOHIT GOYAL                             </t>
  </si>
  <si>
    <t>4014035589</t>
  </si>
  <si>
    <t>5474755486</t>
  </si>
  <si>
    <t>CNRB0018281</t>
  </si>
  <si>
    <t xml:space="preserve">8281/220/80137                     </t>
  </si>
  <si>
    <t xml:space="preserve">IN30282210136060              </t>
  </si>
  <si>
    <t xml:space="preserve">MAHESH KUMAR                            </t>
  </si>
  <si>
    <t>4014026551</t>
  </si>
  <si>
    <t>3891764749</t>
  </si>
  <si>
    <t>PUNB0103500</t>
  </si>
  <si>
    <t xml:space="preserve">103500010215336                    </t>
  </si>
  <si>
    <t xml:space="preserve">IN30114310680078              </t>
  </si>
  <si>
    <t xml:space="preserve">RASAL SUDHIR VISHWANATH                 </t>
  </si>
  <si>
    <t>4014045031</t>
  </si>
  <si>
    <t>8616032522</t>
  </si>
  <si>
    <t>UTIB0000135</t>
  </si>
  <si>
    <t xml:space="preserve">135010100002233                    </t>
  </si>
  <si>
    <t xml:space="preserve">IN30429511653805              </t>
  </si>
  <si>
    <t>60-Account Holder Expired</t>
  </si>
  <si>
    <t xml:space="preserve">UDAY KANUBHAI SHAH                      </t>
  </si>
  <si>
    <t>4014025148</t>
  </si>
  <si>
    <t>7086325906</t>
  </si>
  <si>
    <t>IBKL0691M01</t>
  </si>
  <si>
    <t xml:space="preserve">001100041013472                    </t>
  </si>
  <si>
    <t xml:space="preserve">IN30051384937916              </t>
  </si>
  <si>
    <t xml:space="preserve">GURBACHAN SINGH                         </t>
  </si>
  <si>
    <t>4014020364</t>
  </si>
  <si>
    <t>2813005644</t>
  </si>
  <si>
    <t>CNRB0019026</t>
  </si>
  <si>
    <t xml:space="preserve">90262010124602                     </t>
  </si>
  <si>
    <t xml:space="preserve">IN30011811025719              </t>
  </si>
  <si>
    <t xml:space="preserve">SONY P                                  </t>
  </si>
  <si>
    <t>4014027879</t>
  </si>
  <si>
    <t>8947972757</t>
  </si>
  <si>
    <t>IBKL0000046</t>
  </si>
  <si>
    <t xml:space="preserve">0046104000223768                   </t>
  </si>
  <si>
    <t xml:space="preserve">IN30133021500474              </t>
  </si>
  <si>
    <t xml:space="preserve">SANDEEP DIWAKAR JOSHI                   </t>
  </si>
  <si>
    <t>4014044396</t>
  </si>
  <si>
    <t>5690453117</t>
  </si>
  <si>
    <t>INDB0000545</t>
  </si>
  <si>
    <t xml:space="preserve">201015562028                       </t>
  </si>
  <si>
    <t xml:space="preserve">IN30311614016967              </t>
  </si>
  <si>
    <t xml:space="preserve">SK ABDUL RAKIB                          </t>
  </si>
  <si>
    <t>4014032081</t>
  </si>
  <si>
    <t>7076902858</t>
  </si>
  <si>
    <t>UTIB0000190</t>
  </si>
  <si>
    <t xml:space="preserve">190010100140812                    </t>
  </si>
  <si>
    <t xml:space="preserve">IN30169612411142              </t>
  </si>
  <si>
    <t xml:space="preserve">JASMEET KAUR                            </t>
  </si>
  <si>
    <t>4014045104</t>
  </si>
  <si>
    <t>6913447200</t>
  </si>
  <si>
    <t>UTIB0000015</t>
  </si>
  <si>
    <t xml:space="preserve">910010000196492                    </t>
  </si>
  <si>
    <t xml:space="preserve">IN30429512846015              </t>
  </si>
  <si>
    <t xml:space="preserve">K MUKUND MAHADEO                        </t>
  </si>
  <si>
    <t>4014021943</t>
  </si>
  <si>
    <t>5992683674</t>
  </si>
  <si>
    <t>UTIB0000081</t>
  </si>
  <si>
    <t xml:space="preserve">081010100176965                    </t>
  </si>
  <si>
    <t xml:space="preserve">IN30023911297746              </t>
  </si>
  <si>
    <t xml:space="preserve">VAKIL AHMED                             </t>
  </si>
  <si>
    <t>4014020362</t>
  </si>
  <si>
    <t>2777342330</t>
  </si>
  <si>
    <t>PUNB0027420</t>
  </si>
  <si>
    <t xml:space="preserve">0274010117591                      </t>
  </si>
  <si>
    <t xml:space="preserve">IN30011811004294              </t>
  </si>
  <si>
    <t xml:space="preserve">SUMEET GURJAR                           </t>
  </si>
  <si>
    <t>4014023011</t>
  </si>
  <si>
    <t>7118396740</t>
  </si>
  <si>
    <t>UTIB0000008</t>
  </si>
  <si>
    <t xml:space="preserve">912010001079709                    </t>
  </si>
  <si>
    <t xml:space="preserve">IN30039419316490              </t>
  </si>
  <si>
    <t xml:space="preserve">LAKHMAN R GORASIA                       </t>
  </si>
  <si>
    <t>4014031659</t>
  </si>
  <si>
    <t>9542006802</t>
  </si>
  <si>
    <t>BKDN0330385</t>
  </si>
  <si>
    <t xml:space="preserve">663802010001482                    </t>
  </si>
  <si>
    <t xml:space="preserve">IN30160412601306              </t>
  </si>
  <si>
    <t xml:space="preserve">RAJESHWAR PRASAD BHARGAVA               </t>
  </si>
  <si>
    <t>4014020335</t>
  </si>
  <si>
    <t>4221158750</t>
  </si>
  <si>
    <t>YESB0VNB002</t>
  </si>
  <si>
    <t xml:space="preserve">02100013502                        </t>
  </si>
  <si>
    <t xml:space="preserve">IN30011810449123              </t>
  </si>
  <si>
    <t xml:space="preserve">NEERAJ BHARGAVA                         </t>
  </si>
  <si>
    <t>4014020423</t>
  </si>
  <si>
    <t>4306197808</t>
  </si>
  <si>
    <t xml:space="preserve">02100703558                        </t>
  </si>
  <si>
    <t xml:space="preserve">IN30011811676328              </t>
  </si>
  <si>
    <t xml:space="preserve">VASANTI PRABHAKAR SATAM                 </t>
  </si>
  <si>
    <t>4014026112</t>
  </si>
  <si>
    <t>9060297628</t>
  </si>
  <si>
    <t>ABHY0065011</t>
  </si>
  <si>
    <t xml:space="preserve">01101100002284                     </t>
  </si>
  <si>
    <t xml:space="preserve">IN30096611020568              </t>
  </si>
  <si>
    <t xml:space="preserve"> C6</t>
  </si>
  <si>
    <t xml:space="preserve">SUDESH V PATEL                          </t>
  </si>
  <si>
    <t>4014031942</t>
  </si>
  <si>
    <t>4234136870</t>
  </si>
  <si>
    <t>HDFC0CTNCBL</t>
  </si>
  <si>
    <t xml:space="preserve">139003201009600                    </t>
  </si>
  <si>
    <t xml:space="preserve">IN30164510257264              </t>
  </si>
  <si>
    <t xml:space="preserve">OM PRAKASH BAJORIA                      </t>
  </si>
  <si>
    <t>4014021234</t>
  </si>
  <si>
    <t>7311112413</t>
  </si>
  <si>
    <t>HDFC0000018</t>
  </si>
  <si>
    <t xml:space="preserve">00181000191145                     </t>
  </si>
  <si>
    <t xml:space="preserve">IN30021414304692              </t>
  </si>
  <si>
    <t xml:space="preserve">POOJA  BHASIN                           </t>
  </si>
  <si>
    <t>4014041399</t>
  </si>
  <si>
    <t>2860362917</t>
  </si>
  <si>
    <t>ICIC0001881</t>
  </si>
  <si>
    <t xml:space="preserve">188101075189                       </t>
  </si>
  <si>
    <t xml:space="preserve">IN30302871144832              </t>
  </si>
  <si>
    <t xml:space="preserve">UJJWALA VIJAY BHANDARE                  </t>
  </si>
  <si>
    <t>4014021251</t>
  </si>
  <si>
    <t>4181386137</t>
  </si>
  <si>
    <t>HDFC0CJCB05</t>
  </si>
  <si>
    <t xml:space="preserve">00050010000862                     </t>
  </si>
  <si>
    <t xml:space="preserve">IN30021414993505              </t>
  </si>
  <si>
    <t xml:space="preserve">CHARU JITENDRA BATRA                    </t>
  </si>
  <si>
    <t>4014032341</t>
  </si>
  <si>
    <t>1964478337</t>
  </si>
  <si>
    <t>ICIC0001461</t>
  </si>
  <si>
    <t xml:space="preserve">148101507635                       </t>
  </si>
  <si>
    <t xml:space="preserve">IN30177417520790              </t>
  </si>
  <si>
    <t xml:space="preserve">CANARA BANK-NEW DELHI                   </t>
  </si>
  <si>
    <t>4014028163</t>
  </si>
  <si>
    <t>5880158281</t>
  </si>
  <si>
    <t>CNRB0002577</t>
  </si>
  <si>
    <t xml:space="preserve">2577295000001                      </t>
  </si>
  <si>
    <t xml:space="preserve">IN30135630000419              </t>
  </si>
  <si>
    <t xml:space="preserve">NAMITA  MOHAPATRA                       </t>
  </si>
  <si>
    <t>4014037972</t>
  </si>
  <si>
    <t>9596208349</t>
  </si>
  <si>
    <t>ICIC0001969</t>
  </si>
  <si>
    <t xml:space="preserve">196901505393                       </t>
  </si>
  <si>
    <t xml:space="preserve">IN30302825939018              </t>
  </si>
  <si>
    <t xml:space="preserve">VIVEK BALLABH                           </t>
  </si>
  <si>
    <t>4014022980</t>
  </si>
  <si>
    <t>1345167182</t>
  </si>
  <si>
    <t xml:space="preserve">000026000  </t>
  </si>
  <si>
    <t xml:space="preserve">503202010003470                    </t>
  </si>
  <si>
    <t xml:space="preserve">IN30039417332129              </t>
  </si>
  <si>
    <t xml:space="preserve">ANIL SHARAD TONGALE                     </t>
  </si>
  <si>
    <t>4014028248</t>
  </si>
  <si>
    <t>3700036517</t>
  </si>
  <si>
    <t>HDFC0004800</t>
  </si>
  <si>
    <t xml:space="preserve">50100263313194                     </t>
  </si>
  <si>
    <t xml:space="preserve">IN30143680369412              </t>
  </si>
  <si>
    <t xml:space="preserve">SANJAY A SINKAR                         </t>
  </si>
  <si>
    <t>4014024227</t>
  </si>
  <si>
    <t>4124705443</t>
  </si>
  <si>
    <t>HDFC0000163</t>
  </si>
  <si>
    <t xml:space="preserve">01631050007481                     </t>
  </si>
  <si>
    <t xml:space="preserve">IN30051320019090              </t>
  </si>
  <si>
    <t xml:space="preserve">AMIT DOSHI                              </t>
  </si>
  <si>
    <t>4014021005</t>
  </si>
  <si>
    <t>9724014231</t>
  </si>
  <si>
    <t>ICIC0000045</t>
  </si>
  <si>
    <t xml:space="preserve">004501009144                       </t>
  </si>
  <si>
    <t xml:space="preserve">IN30018312982073              </t>
  </si>
  <si>
    <t xml:space="preserve">ASHISH ASHOK PATIL                      </t>
  </si>
  <si>
    <t>4014044083</t>
  </si>
  <si>
    <t>4647258076</t>
  </si>
  <si>
    <t>ICIC0000203</t>
  </si>
  <si>
    <t xml:space="preserve">020305500091                       </t>
  </si>
  <si>
    <t xml:space="preserve">IN30311610758255              </t>
  </si>
  <si>
    <t xml:space="preserve">SURENDRA MISHRI PRASAD                  </t>
  </si>
  <si>
    <t>4014044462</t>
  </si>
  <si>
    <t>1457963826</t>
  </si>
  <si>
    <t>54</t>
  </si>
  <si>
    <t>YESB0000933</t>
  </si>
  <si>
    <t xml:space="preserve">093390100000163                    </t>
  </si>
  <si>
    <t xml:space="preserve">IN30327010775645              </t>
  </si>
  <si>
    <t>54-Dormant A/c (No Transactions for last 6 Months)</t>
  </si>
  <si>
    <t xml:space="preserve">MANGESH SUDHAKAR JOSHI                  </t>
  </si>
  <si>
    <t>4014037093</t>
  </si>
  <si>
    <t>3952673870</t>
  </si>
  <si>
    <t>ICIC0000039</t>
  </si>
  <si>
    <t xml:space="preserve">003901544661                       </t>
  </si>
  <si>
    <t xml:space="preserve">IN30290247798273              </t>
  </si>
  <si>
    <t xml:space="preserve">V VIKRAM SESHADRI                       </t>
  </si>
  <si>
    <t>4014027150</t>
  </si>
  <si>
    <t>2459507663</t>
  </si>
  <si>
    <t>HDFC0000446</t>
  </si>
  <si>
    <t xml:space="preserve">04461000017619                     </t>
  </si>
  <si>
    <t xml:space="preserve">IN30115124954259              </t>
  </si>
  <si>
    <t xml:space="preserve">LOKESH KUMAR                            </t>
  </si>
  <si>
    <t>4014044737</t>
  </si>
  <si>
    <t>2769376563</t>
  </si>
  <si>
    <t>HDFC0000285</t>
  </si>
  <si>
    <t xml:space="preserve">00172191006908                     </t>
  </si>
  <si>
    <t xml:space="preserve">IN30366310034945              </t>
  </si>
  <si>
    <t xml:space="preserve">DINESH C SHAH                           </t>
  </si>
  <si>
    <t>4014024275</t>
  </si>
  <si>
    <t>3590141960</t>
  </si>
  <si>
    <t>HDFC0000060</t>
  </si>
  <si>
    <t xml:space="preserve">15778410062908                     </t>
  </si>
  <si>
    <t xml:space="preserve">IN30051320767035              </t>
  </si>
  <si>
    <t xml:space="preserve">B JITHENDRAN                            </t>
  </si>
  <si>
    <t>4014030175</t>
  </si>
  <si>
    <t>3105424553</t>
  </si>
  <si>
    <t>HDFC0002334</t>
  </si>
  <si>
    <t xml:space="preserve">50100078548178                     </t>
  </si>
  <si>
    <t xml:space="preserve">IN30154956283931              </t>
  </si>
  <si>
    <t xml:space="preserve"> FC</t>
  </si>
  <si>
    <t xml:space="preserve">VITTHAL CHOUDHARI                       </t>
  </si>
  <si>
    <t>4014023690</t>
  </si>
  <si>
    <t>7791594357</t>
  </si>
  <si>
    <t>HSBC0400003</t>
  </si>
  <si>
    <t xml:space="preserve">003 223906 006                     </t>
  </si>
  <si>
    <t xml:space="preserve">IN30051312340984              </t>
  </si>
  <si>
    <t xml:space="preserve">RAMACHANDRA SHENVI                      </t>
  </si>
  <si>
    <t>4014025872</t>
  </si>
  <si>
    <t>4946304846</t>
  </si>
  <si>
    <t>SRCB0000125</t>
  </si>
  <si>
    <t xml:space="preserve">125200100000457                    </t>
  </si>
  <si>
    <t xml:space="preserve">IN30082911490368              </t>
  </si>
  <si>
    <t xml:space="preserve">SUSHIL  GUPTA                           </t>
  </si>
  <si>
    <t>4014036276</t>
  </si>
  <si>
    <t>4554296807</t>
  </si>
  <si>
    <t>ICIC0006239</t>
  </si>
  <si>
    <t xml:space="preserve">623901256427                       </t>
  </si>
  <si>
    <t xml:space="preserve">IN30290242370546              </t>
  </si>
  <si>
    <t xml:space="preserve">CHAVAN DATTATRAY MARUTI                 </t>
  </si>
  <si>
    <t>4014022768</t>
  </si>
  <si>
    <t>1434586600</t>
  </si>
  <si>
    <t>03</t>
  </si>
  <si>
    <t xml:space="preserve">000074000  </t>
  </si>
  <si>
    <t xml:space="preserve">012220100018173                    </t>
  </si>
  <si>
    <t xml:space="preserve">IN30028010178669              </t>
  </si>
  <si>
    <t xml:space="preserve">3-ACCOUNT DESC DOES NOT TALLY </t>
  </si>
  <si>
    <t xml:space="preserve">   </t>
  </si>
  <si>
    <t xml:space="preserve">JITESH RAMESHKUMAR AHUJA                </t>
  </si>
  <si>
    <t>4014032892</t>
  </si>
  <si>
    <t>2146969187</t>
  </si>
  <si>
    <t>SVCB0035004</t>
  </si>
  <si>
    <t xml:space="preserve">100403130000039                    </t>
  </si>
  <si>
    <t xml:space="preserve">IN30198311261269              </t>
  </si>
  <si>
    <t>Rejected</t>
  </si>
  <si>
    <t>Participant not mapped to the product</t>
  </si>
  <si>
    <t xml:space="preserve">VASANT RAMCHANDRA JAHAGIRDAR            </t>
  </si>
  <si>
    <t>4014032821</t>
  </si>
  <si>
    <t>1208678187</t>
  </si>
  <si>
    <t>78</t>
  </si>
  <si>
    <t xml:space="preserve">411063015  </t>
  </si>
  <si>
    <t xml:space="preserve">1020310010005822                   </t>
  </si>
  <si>
    <t xml:space="preserve">IN30198310215468              </t>
  </si>
  <si>
    <t>Invalid Bank identifier</t>
  </si>
  <si>
    <t xml:space="preserve">KALPANADEVI DINESH AGRAWAL              </t>
  </si>
  <si>
    <t>4014031554</t>
  </si>
  <si>
    <t>3532353247</t>
  </si>
  <si>
    <t>SAHE0000005</t>
  </si>
  <si>
    <t xml:space="preserve">005010100005810                    </t>
  </si>
  <si>
    <t xml:space="preserve">IN30160411938518              </t>
  </si>
  <si>
    <t xml:space="preserve">ATMA RAM AGARWAL                        </t>
  </si>
  <si>
    <t>4014029242</t>
  </si>
  <si>
    <t>7095221439</t>
  </si>
  <si>
    <t xml:space="preserve">700240003  </t>
  </si>
  <si>
    <t xml:space="preserve">00141000139813                     </t>
  </si>
  <si>
    <t xml:space="preserve">IN30154937069194              </t>
  </si>
  <si>
    <t xml:space="preserve">KRISHNA SHARAN SINGH                    </t>
  </si>
  <si>
    <t>4014027805</t>
  </si>
  <si>
    <t>6071683796</t>
  </si>
  <si>
    <t xml:space="preserve">000002000  </t>
  </si>
  <si>
    <t xml:space="preserve">01190055545                        </t>
  </si>
  <si>
    <t xml:space="preserve">IN30133019405771              </t>
  </si>
  <si>
    <t xml:space="preserve">KIRAN KUMAR PARADESHI                   </t>
  </si>
  <si>
    <t>4014023868</t>
  </si>
  <si>
    <t>8400998290</t>
  </si>
  <si>
    <t xml:space="preserve">000229000  </t>
  </si>
  <si>
    <t xml:space="preserve">0270101517576                      </t>
  </si>
  <si>
    <t xml:space="preserve">IN30051314830628              </t>
  </si>
  <si>
    <t xml:space="preserve">RAVI KUMAR GANARAJU                     </t>
  </si>
  <si>
    <t>4014040311</t>
  </si>
  <si>
    <t>6931591989</t>
  </si>
  <si>
    <t>ICIC0000002</t>
  </si>
  <si>
    <t xml:space="preserve">000201615557                       </t>
  </si>
  <si>
    <t xml:space="preserve">IN30302864298212              </t>
  </si>
  <si>
    <t xml:space="preserve">ARTI ISHAN ACHARYA                      </t>
  </si>
  <si>
    <t>4014021850</t>
  </si>
  <si>
    <t>6152914388</t>
  </si>
  <si>
    <t>ICIC0000003</t>
  </si>
  <si>
    <t xml:space="preserve">00301504889                        </t>
  </si>
  <si>
    <t xml:space="preserve">IN30021450444277              </t>
  </si>
  <si>
    <t xml:space="preserve">SALIM  ALIYARUKUTTY                     </t>
  </si>
  <si>
    <t>4014020256</t>
  </si>
  <si>
    <t>4776968202</t>
  </si>
  <si>
    <t>HDFC0000063</t>
  </si>
  <si>
    <t xml:space="preserve">0631050103180                      </t>
  </si>
  <si>
    <t xml:space="preserve">IN30007910554473              </t>
  </si>
  <si>
    <t xml:space="preserve">BHARATI RAVINDRA GAHIWADE               </t>
  </si>
  <si>
    <t>4014022641</t>
  </si>
  <si>
    <t>3061155339</t>
  </si>
  <si>
    <t>HDFC0CJCB04</t>
  </si>
  <si>
    <t xml:space="preserve">00040010004918                     </t>
  </si>
  <si>
    <t xml:space="preserve">IN30023916736587              </t>
  </si>
  <si>
    <t xml:space="preserve">THAKUR PRASAD MAHESHWARI                </t>
  </si>
  <si>
    <t>4014024741</t>
  </si>
  <si>
    <t>7157795910</t>
  </si>
  <si>
    <t>YESB0000314</t>
  </si>
  <si>
    <t xml:space="preserve">031492000002433                    </t>
  </si>
  <si>
    <t xml:space="preserve">IN30051380810206              </t>
  </si>
  <si>
    <t xml:space="preserve">ATANU KUMAR MAITI                       </t>
  </si>
  <si>
    <t>4014044379</t>
  </si>
  <si>
    <t>9247471529</t>
  </si>
  <si>
    <t>SBIN0008839</t>
  </si>
  <si>
    <t xml:space="preserve">00000000000030804592               </t>
  </si>
  <si>
    <t xml:space="preserve">IN30311613736585              </t>
  </si>
  <si>
    <t xml:space="preserve">NEETA CHANDRAKANT SHAH                  </t>
  </si>
  <si>
    <t>4014021145</t>
  </si>
  <si>
    <t>5842867203</t>
  </si>
  <si>
    <t>UBIN0805882</t>
  </si>
  <si>
    <t xml:space="preserve">58810011001461                     </t>
  </si>
  <si>
    <t xml:space="preserve">IN30021411537480              </t>
  </si>
  <si>
    <t xml:space="preserve">BRIJAL PARTH PATEL                      </t>
  </si>
  <si>
    <t>4014022872</t>
  </si>
  <si>
    <t>8031955830</t>
  </si>
  <si>
    <t>HDFC0004065</t>
  </si>
  <si>
    <t xml:space="preserve">50100143137743                     </t>
  </si>
  <si>
    <t xml:space="preserve">IN30034311499028              </t>
  </si>
  <si>
    <t xml:space="preserve">PUNIT PURI                              </t>
  </si>
  <si>
    <t>4014033291</t>
  </si>
  <si>
    <t>4465842729</t>
  </si>
  <si>
    <t>ICIC0000004</t>
  </si>
  <si>
    <t xml:space="preserve">00441050030552                     </t>
  </si>
  <si>
    <t xml:space="preserve">IN30223610011903              </t>
  </si>
  <si>
    <t xml:space="preserve">SANJEEB KUMAR PRADHAN                   </t>
  </si>
  <si>
    <t>4014021840</t>
  </si>
  <si>
    <t>8537423900</t>
  </si>
  <si>
    <t xml:space="preserve">800002018  </t>
  </si>
  <si>
    <t xml:space="preserve">1602010098254                      </t>
  </si>
  <si>
    <t xml:space="preserve">IN30021447489709              </t>
  </si>
  <si>
    <t xml:space="preserve">BADRI NARAYAN MOHANTY                   </t>
  </si>
  <si>
    <t>4014032047</t>
  </si>
  <si>
    <t>9777639177</t>
  </si>
  <si>
    <t xml:space="preserve">01190022214                        </t>
  </si>
  <si>
    <t xml:space="preserve">IN30169610996712              </t>
  </si>
  <si>
    <t xml:space="preserve">SUSHANT KHURANA                         </t>
  </si>
  <si>
    <t>4014033772</t>
  </si>
  <si>
    <t>3267750460</t>
  </si>
  <si>
    <t>ICIC0000367</t>
  </si>
  <si>
    <t xml:space="preserve">036701512622                       </t>
  </si>
  <si>
    <t xml:space="preserve">IN30236510726149              </t>
  </si>
  <si>
    <t xml:space="preserve">K N JAGADEESAN                          </t>
  </si>
  <si>
    <t>4014031491</t>
  </si>
  <si>
    <t>9324129237</t>
  </si>
  <si>
    <t>HDFC0001590</t>
  </si>
  <si>
    <t xml:space="preserve">15901570002677                     </t>
  </si>
  <si>
    <t xml:space="preserve">IN30160411582652              </t>
  </si>
  <si>
    <t xml:space="preserve">SANJAY KUMAR SINHA                      </t>
  </si>
  <si>
    <t>4014027784</t>
  </si>
  <si>
    <t>3046068050</t>
  </si>
  <si>
    <t>SBIN0001435</t>
  </si>
  <si>
    <t xml:space="preserve">10749005866                        </t>
  </si>
  <si>
    <t xml:space="preserve">IN30133017686412              </t>
  </si>
  <si>
    <t xml:space="preserve">BHARAT BABUBHAI PATEL                   </t>
  </si>
  <si>
    <t>4014036475</t>
  </si>
  <si>
    <t>9130738480</t>
  </si>
  <si>
    <t>ICIC0000248</t>
  </si>
  <si>
    <t xml:space="preserve">024801000267                       </t>
  </si>
  <si>
    <t xml:space="preserve">IN30290243249877              </t>
  </si>
  <si>
    <t xml:space="preserve">ROHAN MADHUKAR UBHE                     </t>
  </si>
  <si>
    <t>4014043973</t>
  </si>
  <si>
    <t>4104660550</t>
  </si>
  <si>
    <t>HDFC0000103</t>
  </si>
  <si>
    <t xml:space="preserve">01031000097898                     </t>
  </si>
  <si>
    <t xml:space="preserve">IN30307710335357              </t>
  </si>
  <si>
    <t xml:space="preserve">KESHAV VITHAL THAKARE                   </t>
  </si>
  <si>
    <t>4014037715</t>
  </si>
  <si>
    <t>1215310869</t>
  </si>
  <si>
    <t>YESB0CCUB08</t>
  </si>
  <si>
    <t xml:space="preserve">008010100100510                    </t>
  </si>
  <si>
    <t xml:space="preserve">IN30297810588043              </t>
  </si>
  <si>
    <t xml:space="preserve">SUBHANKAR DATTA                         </t>
  </si>
  <si>
    <t>4014022786</t>
  </si>
  <si>
    <t>2395169813</t>
  </si>
  <si>
    <t xml:space="preserve">01190014614                        </t>
  </si>
  <si>
    <t xml:space="preserve">IN30032710170974              </t>
  </si>
  <si>
    <t xml:space="preserve">ZEESHAN KHAN                            </t>
  </si>
  <si>
    <t>4014032812</t>
  </si>
  <si>
    <t>8804224804</t>
  </si>
  <si>
    <t>SBIN0001731</t>
  </si>
  <si>
    <t xml:space="preserve">01190022638                        </t>
  </si>
  <si>
    <t xml:space="preserve">IN30192630570595              </t>
  </si>
  <si>
    <t xml:space="preserve">TRILOK SINGH BANGARI                    </t>
  </si>
  <si>
    <t>4014031361</t>
  </si>
  <si>
    <t>7818510797</t>
  </si>
  <si>
    <t>HDFC0000093</t>
  </si>
  <si>
    <t xml:space="preserve">00931050145499                     </t>
  </si>
  <si>
    <t xml:space="preserve">IN30155721985270              </t>
  </si>
  <si>
    <t xml:space="preserve">DNYANESHWAR KRUSHNA YADAV               </t>
  </si>
  <si>
    <t>4014042625</t>
  </si>
  <si>
    <t>5508872597</t>
  </si>
  <si>
    <t>ICIC0001991</t>
  </si>
  <si>
    <t xml:space="preserve">199101501401                       </t>
  </si>
  <si>
    <t xml:space="preserve">IN30302882408446              </t>
  </si>
  <si>
    <t xml:space="preserve">REKHA JAIN                              </t>
  </si>
  <si>
    <t>4014033451</t>
  </si>
  <si>
    <t>5917055505</t>
  </si>
  <si>
    <t>HDFC0000119</t>
  </si>
  <si>
    <t xml:space="preserve">01191000103955                     </t>
  </si>
  <si>
    <t xml:space="preserve">IN30226912067879              </t>
  </si>
  <si>
    <t xml:space="preserve">PRASAD  MATHIVANAN                      </t>
  </si>
  <si>
    <t>4013995251</t>
  </si>
  <si>
    <t>4003977378</t>
  </si>
  <si>
    <t>UTIB0000460</t>
  </si>
  <si>
    <t xml:space="preserve">911010056397165                    </t>
  </si>
  <si>
    <t xml:space="preserve">IN30429514663627              </t>
  </si>
  <si>
    <t xml:space="preserve">SHAILENDRA JAGDISH TOPRE                </t>
  </si>
  <si>
    <t>4013995560</t>
  </si>
  <si>
    <t>6645477144</t>
  </si>
  <si>
    <t>UTIB0000165</t>
  </si>
  <si>
    <t xml:space="preserve">165010100049993                    </t>
  </si>
  <si>
    <t xml:space="preserve">IN30429517388386              </t>
  </si>
  <si>
    <t xml:space="preserve">DOLY  KUMARI                            </t>
  </si>
  <si>
    <t>4013995649</t>
  </si>
  <si>
    <t>9755122242</t>
  </si>
  <si>
    <t>UTIB0000561</t>
  </si>
  <si>
    <t xml:space="preserve">913010030780961                    </t>
  </si>
  <si>
    <t xml:space="preserve">IN30429518136813              </t>
  </si>
  <si>
    <t xml:space="preserve">ANKITA  PASSI                           </t>
  </si>
  <si>
    <t>4013996220</t>
  </si>
  <si>
    <t>9354338442</t>
  </si>
  <si>
    <t>UTIB0002803</t>
  </si>
  <si>
    <t xml:space="preserve">916010021255334                    </t>
  </si>
  <si>
    <t xml:space="preserve">IN30429522585590              </t>
  </si>
  <si>
    <t xml:space="preserve">RAMA MOHAN RAJU DASAR RAJU              </t>
  </si>
  <si>
    <t>4013996418</t>
  </si>
  <si>
    <t>8776172343</t>
  </si>
  <si>
    <t xml:space="preserve">755211102  </t>
  </si>
  <si>
    <t xml:space="preserve">916010060492415                    </t>
  </si>
  <si>
    <t xml:space="preserve">IN30429524170012              </t>
  </si>
  <si>
    <t xml:space="preserve">VIKAS DHARIWAL KIRAN                    </t>
  </si>
  <si>
    <t>4013996510</t>
  </si>
  <si>
    <t>1897424795</t>
  </si>
  <si>
    <t xml:space="preserve">600211057  </t>
  </si>
  <si>
    <t xml:space="preserve">917010026292649                    </t>
  </si>
  <si>
    <t xml:space="preserve">IN30429525339806              </t>
  </si>
  <si>
    <t xml:space="preserve">AJIT KUMAR PRADHAN                      </t>
  </si>
  <si>
    <t>4013996624</t>
  </si>
  <si>
    <t>6808090570</t>
  </si>
  <si>
    <t>UTIB0001805</t>
  </si>
  <si>
    <t xml:space="preserve">913010009371914                    </t>
  </si>
  <si>
    <t xml:space="preserve">IN30429526216276              </t>
  </si>
  <si>
    <t xml:space="preserve">YOGESH  SRIRAMAN                        </t>
  </si>
  <si>
    <t>4013996637</t>
  </si>
  <si>
    <t>4465129858</t>
  </si>
  <si>
    <t>UTIB0001293</t>
  </si>
  <si>
    <t xml:space="preserve">911010060743501                    </t>
  </si>
  <si>
    <t xml:space="preserve">IN30429526329821              </t>
  </si>
  <si>
    <t xml:space="preserve">GOLI  SRINIVASARAO                      </t>
  </si>
  <si>
    <t>4013996795</t>
  </si>
  <si>
    <t>4489219879</t>
  </si>
  <si>
    <t>UTIB0000555</t>
  </si>
  <si>
    <t xml:space="preserve">916010043446873                    </t>
  </si>
  <si>
    <t xml:space="preserve">IN30429527405704              </t>
  </si>
  <si>
    <t xml:space="preserve">SASIKUMAR  R                            </t>
  </si>
  <si>
    <t>4013996820</t>
  </si>
  <si>
    <t>1745600575</t>
  </si>
  <si>
    <t>UTIB0003423</t>
  </si>
  <si>
    <t xml:space="preserve">917010031283766                    </t>
  </si>
  <si>
    <t xml:space="preserve">IN30429527532783              </t>
  </si>
  <si>
    <t xml:space="preserve">PRIYA ASHOK PAWAR                       </t>
  </si>
  <si>
    <t>4013996916</t>
  </si>
  <si>
    <t>4399345603</t>
  </si>
  <si>
    <t>UTIB0001704</t>
  </si>
  <si>
    <t xml:space="preserve">917010074581542                    </t>
  </si>
  <si>
    <t xml:space="preserve">IN30429527998240              </t>
  </si>
  <si>
    <t xml:space="preserve">ZULFIKAR  AHMED                         </t>
  </si>
  <si>
    <t>4013996981</t>
  </si>
  <si>
    <t>3120019050</t>
  </si>
  <si>
    <t>UTIB0000086</t>
  </si>
  <si>
    <t xml:space="preserve">913010044426277                    </t>
  </si>
  <si>
    <t xml:space="preserve">IN30429528284597              </t>
  </si>
  <si>
    <t xml:space="preserve">JAYA  KUNDWANI                          </t>
  </si>
  <si>
    <t>4013997017</t>
  </si>
  <si>
    <t>1528886423</t>
  </si>
  <si>
    <t>UTIB0002687</t>
  </si>
  <si>
    <t xml:space="preserve">916010051176450                    </t>
  </si>
  <si>
    <t xml:space="preserve">IN30429528403806              </t>
  </si>
  <si>
    <t xml:space="preserve">PRANAB  ROY                             </t>
  </si>
  <si>
    <t>4013997190</t>
  </si>
  <si>
    <t>4214053830</t>
  </si>
  <si>
    <t>UTIB0003970</t>
  </si>
  <si>
    <t xml:space="preserve">918010093585443                    </t>
  </si>
  <si>
    <t xml:space="preserve">IN30429530108769              </t>
  </si>
  <si>
    <t xml:space="preserve">ANKUR KUMAR SRIVASTAVA                  </t>
  </si>
  <si>
    <t>4013997193</t>
  </si>
  <si>
    <t>4166518841</t>
  </si>
  <si>
    <t>UTIB0000712</t>
  </si>
  <si>
    <t xml:space="preserve">915010017066631                    </t>
  </si>
  <si>
    <t xml:space="preserve">IN30429530155581              </t>
  </si>
  <si>
    <t xml:space="preserve">ANINDYA SANYAL                          </t>
  </si>
  <si>
    <t>4013997345</t>
  </si>
  <si>
    <t>6570834249</t>
  </si>
  <si>
    <t>UTIB0000004</t>
  </si>
  <si>
    <t xml:space="preserve">KARVYA45066441                     </t>
  </si>
  <si>
    <t xml:space="preserve">IN30429551332826              </t>
  </si>
  <si>
    <t xml:space="preserve">RAJESH  SENAPATI                        </t>
  </si>
  <si>
    <t>4013997448</t>
  </si>
  <si>
    <t>1432193402</t>
  </si>
  <si>
    <t>UTIB0000632</t>
  </si>
  <si>
    <t xml:space="preserve">918010051927430                    </t>
  </si>
  <si>
    <t xml:space="preserve">IN30429570168004              </t>
  </si>
  <si>
    <t xml:space="preserve">ANUJ  SINGH                             </t>
  </si>
  <si>
    <t>4013997475</t>
  </si>
  <si>
    <t>9370743842</t>
  </si>
  <si>
    <t>UTIB0003170</t>
  </si>
  <si>
    <t xml:space="preserve">918010036637039                    </t>
  </si>
  <si>
    <t xml:space="preserve">IN30429570380395              </t>
  </si>
  <si>
    <t xml:space="preserve">RAMANI  SAISHANKAR                      </t>
  </si>
  <si>
    <t>4013997668</t>
  </si>
  <si>
    <t>6706531283</t>
  </si>
  <si>
    <t>PUNB0028820</t>
  </si>
  <si>
    <t xml:space="preserve">909010040924697                    </t>
  </si>
  <si>
    <t xml:space="preserve">IN30429571970304              </t>
  </si>
  <si>
    <t xml:space="preserve">MALVIKA VINOD KHAITAN                   </t>
  </si>
  <si>
    <t>4013997821</t>
  </si>
  <si>
    <t>7814113129</t>
  </si>
  <si>
    <t>UTI00003830</t>
  </si>
  <si>
    <t xml:space="preserve">915010042201362                    </t>
  </si>
  <si>
    <t xml:space="preserve">IN30429574118586              </t>
  </si>
  <si>
    <t xml:space="preserve">RAHOUL DATTATRAY BIDKAAR                </t>
  </si>
  <si>
    <t>4013998333</t>
  </si>
  <si>
    <t>8813076387</t>
  </si>
  <si>
    <t>PMCB0000205</t>
  </si>
  <si>
    <t xml:space="preserve">205100100002850                    </t>
  </si>
  <si>
    <t xml:space="preserve">1201060003251314              </t>
  </si>
  <si>
    <t xml:space="preserve">SANJEEV PRAKASH                         </t>
  </si>
  <si>
    <t>4013998341</t>
  </si>
  <si>
    <t>3529779398</t>
  </si>
  <si>
    <t>YESB0VNB008</t>
  </si>
  <si>
    <t xml:space="preserve">08100008062                        </t>
  </si>
  <si>
    <t xml:space="preserve">1201060003342087              </t>
  </si>
  <si>
    <t xml:space="preserve">NEETA RITHALIYA                         </t>
  </si>
  <si>
    <t>4013998531</t>
  </si>
  <si>
    <t>3387129726</t>
  </si>
  <si>
    <t>MAHB0001186</t>
  </si>
  <si>
    <t xml:space="preserve">6000280142-3                       </t>
  </si>
  <si>
    <t xml:space="preserve">1201060800111397              </t>
  </si>
  <si>
    <t xml:space="preserve">SUSHILA P. OSWAL                        </t>
  </si>
  <si>
    <t>4013998562</t>
  </si>
  <si>
    <t>4357563677</t>
  </si>
  <si>
    <t>SBIN0031332</t>
  </si>
  <si>
    <t xml:space="preserve">002001100006938                    </t>
  </si>
  <si>
    <t xml:space="preserve">1201070000412621              </t>
  </si>
  <si>
    <t xml:space="preserve">RAJALAKSHMI P .                         </t>
  </si>
  <si>
    <t>4013998923</t>
  </si>
  <si>
    <t>3038861048</t>
  </si>
  <si>
    <t>PUNB0053800</t>
  </si>
  <si>
    <t xml:space="preserve">053800109018735                    </t>
  </si>
  <si>
    <t xml:space="preserve">1201090001632601              </t>
  </si>
  <si>
    <t xml:space="preserve">G K HANUMANTHARAYA SHETTY .             </t>
  </si>
  <si>
    <t>4013999008</t>
  </si>
  <si>
    <t>3201728884</t>
  </si>
  <si>
    <t xml:space="preserve">570565002  </t>
  </si>
  <si>
    <t xml:space="preserve">2002030100007647                   </t>
  </si>
  <si>
    <t xml:space="preserve">1201090002022405              </t>
  </si>
  <si>
    <t xml:space="preserve">SEEMA SHARMA                            </t>
  </si>
  <si>
    <t>4013999044</t>
  </si>
  <si>
    <t>7791113783</t>
  </si>
  <si>
    <t xml:space="preserve">63531508912                        </t>
  </si>
  <si>
    <t xml:space="preserve">1201090002186644              </t>
  </si>
  <si>
    <t xml:space="preserve">PRAVEEN VISHWANATH POL                  </t>
  </si>
  <si>
    <t>4013999099</t>
  </si>
  <si>
    <t>1994719715</t>
  </si>
  <si>
    <t>CBIN0282402</t>
  </si>
  <si>
    <t xml:space="preserve">0076867150                         </t>
  </si>
  <si>
    <t xml:space="preserve">1201090002573892              </t>
  </si>
  <si>
    <t xml:space="preserve">RAVINDRA YADAV MALPATHAK                </t>
  </si>
  <si>
    <t>4013999340</t>
  </si>
  <si>
    <t>7156983934</t>
  </si>
  <si>
    <t xml:space="preserve">000401526947                       </t>
  </si>
  <si>
    <t xml:space="preserve">1201090003697177              </t>
  </si>
  <si>
    <t xml:space="preserve">HIMANSHU RUHELA                         </t>
  </si>
  <si>
    <t>4013999359</t>
  </si>
  <si>
    <t>7375811395</t>
  </si>
  <si>
    <t xml:space="preserve">28960100006374                     </t>
  </si>
  <si>
    <t xml:space="preserve">1201090003775046              </t>
  </si>
  <si>
    <t xml:space="preserve">PRAKASH SURYAKANT MAHADIK               </t>
  </si>
  <si>
    <t>4013999371</t>
  </si>
  <si>
    <t>3986035543</t>
  </si>
  <si>
    <t xml:space="preserve">000401019226                       </t>
  </si>
  <si>
    <t xml:space="preserve">1201090003826780              </t>
  </si>
  <si>
    <t xml:space="preserve">HEMA RAHUL LUNKAD                       </t>
  </si>
  <si>
    <t>4013999372</t>
  </si>
  <si>
    <t>9501024730</t>
  </si>
  <si>
    <t xml:space="preserve">1239010052191                      </t>
  </si>
  <si>
    <t xml:space="preserve">1201090003833591              </t>
  </si>
  <si>
    <t xml:space="preserve">SHRIKRISHNA GOVARDHANLAL GUPTA          </t>
  </si>
  <si>
    <t>4013999445</t>
  </si>
  <si>
    <t>8186197794</t>
  </si>
  <si>
    <t xml:space="preserve">20055003441                        </t>
  </si>
  <si>
    <t xml:space="preserve">1201090004144883              </t>
  </si>
  <si>
    <t xml:space="preserve">SIDDHESH ANIL BORKAR                    </t>
  </si>
  <si>
    <t>4013999493</t>
  </si>
  <si>
    <t>7473695991</t>
  </si>
  <si>
    <t xml:space="preserve">767104000005340                    </t>
  </si>
  <si>
    <t xml:space="preserve">1201090004360198              </t>
  </si>
  <si>
    <t xml:space="preserve">MANJU MAHESHWARI                        </t>
  </si>
  <si>
    <t>4013999560</t>
  </si>
  <si>
    <t>5979256153</t>
  </si>
  <si>
    <t xml:space="preserve">14900100010184                     </t>
  </si>
  <si>
    <t xml:space="preserve">1201090004631258              </t>
  </si>
  <si>
    <t xml:space="preserve">NABANITA BASU                           </t>
  </si>
  <si>
    <t>4013999780</t>
  </si>
  <si>
    <t>1527057825</t>
  </si>
  <si>
    <t>ICIC0001925</t>
  </si>
  <si>
    <t xml:space="preserve">ICIC0001925                        </t>
  </si>
  <si>
    <t xml:space="preserve">1201090005251059              </t>
  </si>
  <si>
    <t xml:space="preserve">MAHAVIRSINH PRAVINSINH RAOL             </t>
  </si>
  <si>
    <t>4013999781</t>
  </si>
  <si>
    <t>2733430642</t>
  </si>
  <si>
    <t>ICIC0000052</t>
  </si>
  <si>
    <t xml:space="preserve">005201037407                       </t>
  </si>
  <si>
    <t xml:space="preserve">1201090005253590              </t>
  </si>
  <si>
    <t xml:space="preserve">SHIV KUMAR MUNDRA                       </t>
  </si>
  <si>
    <t>4013999873</t>
  </si>
  <si>
    <t>3297776618</t>
  </si>
  <si>
    <t>BARB0JABMIR</t>
  </si>
  <si>
    <t xml:space="preserve">10380100016671                     </t>
  </si>
  <si>
    <t xml:space="preserve">1201090005444634              </t>
  </si>
  <si>
    <t xml:space="preserve">MAULIN N SHAH                           </t>
  </si>
  <si>
    <t>4014000086</t>
  </si>
  <si>
    <t>5669631309</t>
  </si>
  <si>
    <t>YESB0000007</t>
  </si>
  <si>
    <t xml:space="preserve">000790100041164                    </t>
  </si>
  <si>
    <t xml:space="preserve">1201090005867953              </t>
  </si>
  <si>
    <t xml:space="preserve">DEEPA BEERAPPA NAIK .                   </t>
  </si>
  <si>
    <t>4014000356</t>
  </si>
  <si>
    <t>9962857619</t>
  </si>
  <si>
    <t>YESB0001008</t>
  </si>
  <si>
    <t xml:space="preserve">100851100000921                    </t>
  </si>
  <si>
    <t xml:space="preserve">1201090006468302              </t>
  </si>
  <si>
    <t xml:space="preserve">ROBIN AGGARWAL .                        </t>
  </si>
  <si>
    <t>4014000392</t>
  </si>
  <si>
    <t>4602879038</t>
  </si>
  <si>
    <t>HDFC0CVCABD</t>
  </si>
  <si>
    <t xml:space="preserve">008010004642                       </t>
  </si>
  <si>
    <t xml:space="preserve">1201090006536070              </t>
  </si>
  <si>
    <t xml:space="preserve">VORA PARUL ASHISH .                     </t>
  </si>
  <si>
    <t>4014000400</t>
  </si>
  <si>
    <t>9448592018</t>
  </si>
  <si>
    <t>SBIN0031561</t>
  </si>
  <si>
    <t xml:space="preserve">10001264662                        </t>
  </si>
  <si>
    <t xml:space="preserve">1201090006550224              </t>
  </si>
  <si>
    <t xml:space="preserve">REKHABEN P PANCHAL .                    </t>
  </si>
  <si>
    <t>4014000895</t>
  </si>
  <si>
    <t>5303407676</t>
  </si>
  <si>
    <t>IDFB0040303</t>
  </si>
  <si>
    <t xml:space="preserve">10064264863                        </t>
  </si>
  <si>
    <t xml:space="preserve">1201090007782809              </t>
  </si>
  <si>
    <t xml:space="preserve">GEETANJLI  SHARMA .                     </t>
  </si>
  <si>
    <t>4014000947</t>
  </si>
  <si>
    <t>7586709838</t>
  </si>
  <si>
    <t>AUBL0002392</t>
  </si>
  <si>
    <t xml:space="preserve">1711239211397851                   </t>
  </si>
  <si>
    <t xml:space="preserve">1201090007921371              </t>
  </si>
  <si>
    <t xml:space="preserve">DINENDU BOOTE .                         </t>
  </si>
  <si>
    <t>4014001097</t>
  </si>
  <si>
    <t>3137681032</t>
  </si>
  <si>
    <t>UTIB0000213</t>
  </si>
  <si>
    <t xml:space="preserve">2130101000178365                   </t>
  </si>
  <si>
    <t xml:space="preserve">1201090008261004              </t>
  </si>
  <si>
    <t xml:space="preserve">ELAN EQUITY SERVICES PRIVATE LIMITED    </t>
  </si>
  <si>
    <t>4014001150</t>
  </si>
  <si>
    <t>9744846945</t>
  </si>
  <si>
    <t>HDFC0000003</t>
  </si>
  <si>
    <t xml:space="preserve">00030340016512                     </t>
  </si>
  <si>
    <t xml:space="preserve">1201090008434867              </t>
  </si>
  <si>
    <t xml:space="preserve">VANITA KWATRA .                         </t>
  </si>
  <si>
    <t>4014001774</t>
  </si>
  <si>
    <t>3455459178</t>
  </si>
  <si>
    <t>CNRB0019010</t>
  </si>
  <si>
    <t xml:space="preserve">90152010186853                     </t>
  </si>
  <si>
    <t xml:space="preserve">1201090009974767              </t>
  </si>
  <si>
    <t xml:space="preserve">SUZETTE DOURADO                         </t>
  </si>
  <si>
    <t>4014002373</t>
  </si>
  <si>
    <t>3801058859</t>
  </si>
  <si>
    <t>HDFC0000540</t>
  </si>
  <si>
    <t xml:space="preserve">5401000207223                      </t>
  </si>
  <si>
    <t xml:space="preserve">1201090011951698              </t>
  </si>
  <si>
    <t xml:space="preserve">JHUMA MONDAL                            </t>
  </si>
  <si>
    <t>4014002376</t>
  </si>
  <si>
    <t>6257226255</t>
  </si>
  <si>
    <t>PUNB0008400</t>
  </si>
  <si>
    <t xml:space="preserve">008400100191558                    </t>
  </si>
  <si>
    <t xml:space="preserve">1201090011976987              </t>
  </si>
  <si>
    <t xml:space="preserve">THOMAS PAUL .                           </t>
  </si>
  <si>
    <t>4014002655</t>
  </si>
  <si>
    <t>8571566531</t>
  </si>
  <si>
    <t>UTIB0001646</t>
  </si>
  <si>
    <t xml:space="preserve">915010037543066                    </t>
  </si>
  <si>
    <t xml:space="preserve">1201090012731761              </t>
  </si>
  <si>
    <t xml:space="preserve">SAJEEVAN P S .                          </t>
  </si>
  <si>
    <t>4014002681</t>
  </si>
  <si>
    <t>5185042289</t>
  </si>
  <si>
    <t>SBIN0070211</t>
  </si>
  <si>
    <t xml:space="preserve">57047640999                        </t>
  </si>
  <si>
    <t xml:space="preserve">1201090012768397              </t>
  </si>
  <si>
    <t xml:space="preserve">THEKKINEN VARIATH JOSE                  </t>
  </si>
  <si>
    <t>4014002707</t>
  </si>
  <si>
    <t>9322230940</t>
  </si>
  <si>
    <t>FDRL0001001</t>
  </si>
  <si>
    <t xml:space="preserve">15125100000031                     </t>
  </si>
  <si>
    <t xml:space="preserve">1201090012851050              </t>
  </si>
  <si>
    <t xml:space="preserve">FRANJUAN FRANCO                         </t>
  </si>
  <si>
    <t>4014002714</t>
  </si>
  <si>
    <t>7402943791</t>
  </si>
  <si>
    <t>INDB0000091</t>
  </si>
  <si>
    <t xml:space="preserve">0091d46292001                      </t>
  </si>
  <si>
    <t xml:space="preserve">1201090012875253              </t>
  </si>
  <si>
    <t xml:space="preserve">JACOB MATHEW .                          </t>
  </si>
  <si>
    <t>4014002718</t>
  </si>
  <si>
    <t>8312484432</t>
  </si>
  <si>
    <t xml:space="preserve">911010005892053                    </t>
  </si>
  <si>
    <t xml:space="preserve">1201090012879623              </t>
  </si>
  <si>
    <t xml:space="preserve">BAHADURALI SURANI                       </t>
  </si>
  <si>
    <t>4014002801</t>
  </si>
  <si>
    <t>7486581457</t>
  </si>
  <si>
    <t>DCBL0000034</t>
  </si>
  <si>
    <t xml:space="preserve">03410100046145                     </t>
  </si>
  <si>
    <t xml:space="preserve">1201090013433455              </t>
  </si>
  <si>
    <t xml:space="preserve">DEVIDAS SURESH PATIL                    </t>
  </si>
  <si>
    <t>4014003415</t>
  </si>
  <si>
    <t>1871941100</t>
  </si>
  <si>
    <t>BARB0CHALIS</t>
  </si>
  <si>
    <t xml:space="preserve">093601000013830                    </t>
  </si>
  <si>
    <t xml:space="preserve">1201090015701705              </t>
  </si>
  <si>
    <t xml:space="preserve">HEMANTBHAI P THAKER                     </t>
  </si>
  <si>
    <t>4014004519</t>
  </si>
  <si>
    <t>4634892197</t>
  </si>
  <si>
    <t>BARB0DWARKA</t>
  </si>
  <si>
    <t xml:space="preserve">036901000009084                    </t>
  </si>
  <si>
    <t xml:space="preserve">1201090020292102              </t>
  </si>
  <si>
    <t xml:space="preserve">SHUBHAM D SHAH                          </t>
  </si>
  <si>
    <t>4014004543</t>
  </si>
  <si>
    <t>8814536164</t>
  </si>
  <si>
    <t>CNRB0002623</t>
  </si>
  <si>
    <t xml:space="preserve">2623101006906                      </t>
  </si>
  <si>
    <t xml:space="preserve">1201090020341022              </t>
  </si>
  <si>
    <t xml:space="preserve">SINDHUJA S                              </t>
  </si>
  <si>
    <t>4014004573</t>
  </si>
  <si>
    <t>5761385634</t>
  </si>
  <si>
    <t>ICIC0007437</t>
  </si>
  <si>
    <t xml:space="preserve">743701000090                       </t>
  </si>
  <si>
    <t xml:space="preserve">1201090020368380              </t>
  </si>
  <si>
    <t xml:space="preserve">NAYANABEN MAHESHBHAI PATEL              </t>
  </si>
  <si>
    <t>4014004930</t>
  </si>
  <si>
    <t>6340191870</t>
  </si>
  <si>
    <t>UTIB0001710</t>
  </si>
  <si>
    <t xml:space="preserve">91401020002074                     </t>
  </si>
  <si>
    <t xml:space="preserve">1201090022073553              </t>
  </si>
  <si>
    <t xml:space="preserve">PREM KUMAR DAYAL ADNANI                 </t>
  </si>
  <si>
    <t>4014005269</t>
  </si>
  <si>
    <t>3975090332</t>
  </si>
  <si>
    <t>RATN0000272</t>
  </si>
  <si>
    <t xml:space="preserve">309008401124                       </t>
  </si>
  <si>
    <t xml:space="preserve">1201090023213258              </t>
  </si>
  <si>
    <t xml:space="preserve">BYGOTI MATADA  SUNKADA SHIVAMURTHY      </t>
  </si>
  <si>
    <t>4014005510</t>
  </si>
  <si>
    <t>3579715252</t>
  </si>
  <si>
    <t>SBIN0021449</t>
  </si>
  <si>
    <t xml:space="preserve">40120758583                        </t>
  </si>
  <si>
    <t xml:space="preserve">1201090023927265              </t>
  </si>
  <si>
    <t xml:space="preserve">SUSAINATHAN ANTHONY CRUZE               </t>
  </si>
  <si>
    <t>4014005661</t>
  </si>
  <si>
    <t>1629554963</t>
  </si>
  <si>
    <t>CBIN0283089</t>
  </si>
  <si>
    <t xml:space="preserve">3145829340                         </t>
  </si>
  <si>
    <t xml:space="preserve">1201090025055004              </t>
  </si>
  <si>
    <t xml:space="preserve">JITEN MARNDI                            </t>
  </si>
  <si>
    <t>4014005910</t>
  </si>
  <si>
    <t>2413508229</t>
  </si>
  <si>
    <t>SBIN0005757</t>
  </si>
  <si>
    <t xml:space="preserve">34798733583                        </t>
  </si>
  <si>
    <t xml:space="preserve">1201090025453165              </t>
  </si>
  <si>
    <t xml:space="preserve">VAIBHAV TYAGI                           </t>
  </si>
  <si>
    <t>4014006224</t>
  </si>
  <si>
    <t>1335686368</t>
  </si>
  <si>
    <t>BKID0007102</t>
  </si>
  <si>
    <t xml:space="preserve">7102010310002500                   </t>
  </si>
  <si>
    <t xml:space="preserve">1201090026096448              </t>
  </si>
  <si>
    <t xml:space="preserve">ALKABEN RAJESHBHAI RAMI                 </t>
  </si>
  <si>
    <t>4014006381</t>
  </si>
  <si>
    <t>1052500325</t>
  </si>
  <si>
    <t>HDFC0CVVCAN</t>
  </si>
  <si>
    <t xml:space="preserve">003100901000310                    </t>
  </si>
  <si>
    <t xml:space="preserve">1201090028003802              </t>
  </si>
  <si>
    <t xml:space="preserve">SYAMKUMAR ETUKULLAPATI                  </t>
  </si>
  <si>
    <t>4014007139</t>
  </si>
  <si>
    <t>9520520950</t>
  </si>
  <si>
    <t xml:space="preserve">500024011  </t>
  </si>
  <si>
    <t xml:space="preserve">50100323313056                     </t>
  </si>
  <si>
    <t xml:space="preserve">1201090030160612              </t>
  </si>
  <si>
    <t xml:space="preserve">CHINARI MOHAN SUBUDHI                   </t>
  </si>
  <si>
    <t>4014007395</t>
  </si>
  <si>
    <t>7889608367</t>
  </si>
  <si>
    <t>ICIC0002419</t>
  </si>
  <si>
    <t xml:space="preserve">241901502663                       </t>
  </si>
  <si>
    <t xml:space="preserve">1201090030706317              </t>
  </si>
  <si>
    <t xml:space="preserve">MITESH UDAY PORE .                      </t>
  </si>
  <si>
    <t>4014008057</t>
  </si>
  <si>
    <t>1519154107</t>
  </si>
  <si>
    <t>BARBOWAIXXX</t>
  </si>
  <si>
    <t xml:space="preserve">37610100005924                     </t>
  </si>
  <si>
    <t xml:space="preserve">1201091900307099              </t>
  </si>
  <si>
    <t xml:space="preserve">MANIT DINESH SHAH                       </t>
  </si>
  <si>
    <t>4014008106</t>
  </si>
  <si>
    <t>9583414517</t>
  </si>
  <si>
    <t>PUNB0006700</t>
  </si>
  <si>
    <t xml:space="preserve">006700100117966                    </t>
  </si>
  <si>
    <t xml:space="preserve">1201100000002967              </t>
  </si>
  <si>
    <t xml:space="preserve">R PRIYA                                 </t>
  </si>
  <si>
    <t>4014008226</t>
  </si>
  <si>
    <t>5899153271</t>
  </si>
  <si>
    <t>SBIN0040318</t>
  </si>
  <si>
    <t xml:space="preserve">64211673150                        </t>
  </si>
  <si>
    <t xml:space="preserve">1201130000657840              </t>
  </si>
  <si>
    <t xml:space="preserve">DEEPTI BHANDARI                         </t>
  </si>
  <si>
    <t>4014008405</t>
  </si>
  <si>
    <t>5465616465</t>
  </si>
  <si>
    <t>UCBA0003223</t>
  </si>
  <si>
    <t xml:space="preserve">32230510000007                     </t>
  </si>
  <si>
    <t xml:space="preserve">1201210100593275              </t>
  </si>
  <si>
    <t xml:space="preserve">RAJENDRA PRAKASH MEHTA                  </t>
  </si>
  <si>
    <t>4014008603</t>
  </si>
  <si>
    <t>3191449600</t>
  </si>
  <si>
    <t>ICIC0004260</t>
  </si>
  <si>
    <t xml:space="preserve">2513216015                         </t>
  </si>
  <si>
    <t xml:space="preserve">1201330000910776              </t>
  </si>
  <si>
    <t xml:space="preserve">LALITA MUNDHRA                          </t>
  </si>
  <si>
    <t>4014008778</t>
  </si>
  <si>
    <t>5846694592</t>
  </si>
  <si>
    <t>IOBA0001588</t>
  </si>
  <si>
    <t xml:space="preserve">664601418126                       </t>
  </si>
  <si>
    <t xml:space="preserve">1201370000325247              </t>
  </si>
  <si>
    <t xml:space="preserve">RAJESH PIRGAL                           </t>
  </si>
  <si>
    <t>4014008811</t>
  </si>
  <si>
    <t>9149104910</t>
  </si>
  <si>
    <t xml:space="preserve">45510665595                        </t>
  </si>
  <si>
    <t xml:space="preserve">1201580000445051              </t>
  </si>
  <si>
    <t xml:space="preserve">NIRMAL KUMAR                            </t>
  </si>
  <si>
    <t>4014008848</t>
  </si>
  <si>
    <t>7778189483</t>
  </si>
  <si>
    <t xml:space="preserve">01190008943                        </t>
  </si>
  <si>
    <t xml:space="preserve">1201640300028542              </t>
  </si>
  <si>
    <t xml:space="preserve">MANOHAR LAL DHOOT                       </t>
  </si>
  <si>
    <t>4014008866</t>
  </si>
  <si>
    <t>4345771326</t>
  </si>
  <si>
    <t>PUNB0069900</t>
  </si>
  <si>
    <t xml:space="preserve">0699000100009479                   </t>
  </si>
  <si>
    <t xml:space="preserve">1201700000228558              </t>
  </si>
  <si>
    <t xml:space="preserve">TRUPTI VIJAYKUMAR BEDMUTHA              </t>
  </si>
  <si>
    <t>4014008906</t>
  </si>
  <si>
    <t>1158685553</t>
  </si>
  <si>
    <t>53</t>
  </si>
  <si>
    <t>NMCB0000003</t>
  </si>
  <si>
    <t xml:space="preserve">002010100029418                    </t>
  </si>
  <si>
    <t xml:space="preserve">1201750200074373              </t>
  </si>
  <si>
    <t>53-A/c Inactive (No Transactions for last 3 Months)</t>
  </si>
  <si>
    <t xml:space="preserve">BINI VARGHESE                           </t>
  </si>
  <si>
    <t>4014009147</t>
  </si>
  <si>
    <t>9410513496</t>
  </si>
  <si>
    <t>HDFC0000201</t>
  </si>
  <si>
    <t xml:space="preserve">02011510000917                     </t>
  </si>
  <si>
    <t xml:space="preserve">1201910100210089              </t>
  </si>
  <si>
    <t xml:space="preserve">MAHENDER SINGH                          </t>
  </si>
  <si>
    <t>4014009166</t>
  </si>
  <si>
    <t>2402548673</t>
  </si>
  <si>
    <t xml:space="preserve">0662000000003157                   </t>
  </si>
  <si>
    <t xml:space="preserve">1201910100635105              </t>
  </si>
  <si>
    <t xml:space="preserve">DINA NATH AGGARWAL                      </t>
  </si>
  <si>
    <t>4014009283</t>
  </si>
  <si>
    <t>7543320589</t>
  </si>
  <si>
    <t>PUNB0043000</t>
  </si>
  <si>
    <t xml:space="preserve">043000100275873                    </t>
  </si>
  <si>
    <t xml:space="preserve">1201910102964991              </t>
  </si>
  <si>
    <t xml:space="preserve">CHELLA USHA                             </t>
  </si>
  <si>
    <t>4014009296</t>
  </si>
  <si>
    <t>6317500708</t>
  </si>
  <si>
    <t>KARB0000271</t>
  </si>
  <si>
    <t xml:space="preserve">2712500100421601                   </t>
  </si>
  <si>
    <t xml:space="preserve">1201910103099038              </t>
  </si>
  <si>
    <t xml:space="preserve">RIMA SAURIN TRIVEDI                     </t>
  </si>
  <si>
    <t>4014009392</t>
  </si>
  <si>
    <t>2461527659</t>
  </si>
  <si>
    <t>CITI0000007</t>
  </si>
  <si>
    <t xml:space="preserve">5066393669                         </t>
  </si>
  <si>
    <t xml:space="preserve">1201910103876687              </t>
  </si>
  <si>
    <t xml:space="preserve">CHANDWANI SUBHASH VASUDEO HUF           </t>
  </si>
  <si>
    <t>4014009704</t>
  </si>
  <si>
    <t>1801681113</t>
  </si>
  <si>
    <t>RRBP0000021</t>
  </si>
  <si>
    <t xml:space="preserve">021350100003130                    </t>
  </si>
  <si>
    <t xml:space="preserve">1202000000448791              </t>
  </si>
  <si>
    <t xml:space="preserve">PRADEEP KUMAR BANSAL                    </t>
  </si>
  <si>
    <t>4014009716</t>
  </si>
  <si>
    <t>8585017570</t>
  </si>
  <si>
    <t xml:space="preserve">000211000  </t>
  </si>
  <si>
    <t xml:space="preserve">156010100070151                    </t>
  </si>
  <si>
    <t xml:space="preserve">1202060000285051              </t>
  </si>
  <si>
    <t xml:space="preserve">JOHNSON P JOSE                          </t>
  </si>
  <si>
    <t>4014009729</t>
  </si>
  <si>
    <t>1920914200</t>
  </si>
  <si>
    <t>HDFC0000269</t>
  </si>
  <si>
    <t xml:space="preserve">02692000014280                     </t>
  </si>
  <si>
    <t xml:space="preserve">1202060000811254              </t>
  </si>
  <si>
    <t xml:space="preserve">BHAGUBHAI BHOLABHAI PATEL .             </t>
  </si>
  <si>
    <t>4014009915</t>
  </si>
  <si>
    <t>1640337362</t>
  </si>
  <si>
    <t>HDFC0000179</t>
  </si>
  <si>
    <t xml:space="preserve">01791000053144                     </t>
  </si>
  <si>
    <t xml:space="preserve">1202350000127577              </t>
  </si>
  <si>
    <t xml:space="preserve">RAJAN P P .                             </t>
  </si>
  <si>
    <t>4014009946</t>
  </si>
  <si>
    <t>5949569350</t>
  </si>
  <si>
    <t>UTIB0000869</t>
  </si>
  <si>
    <t xml:space="preserve">910010035659120                    </t>
  </si>
  <si>
    <t xml:space="preserve">1202390000316717              </t>
  </si>
  <si>
    <t xml:space="preserve">SUMA THOMAS .                           </t>
  </si>
  <si>
    <t>4014009950</t>
  </si>
  <si>
    <t>8299498269</t>
  </si>
  <si>
    <t>FDRL0001291</t>
  </si>
  <si>
    <t xml:space="preserve">12910100103395                     </t>
  </si>
  <si>
    <t xml:space="preserve">1202390000333817              </t>
  </si>
  <si>
    <t xml:space="preserve">BAPURAO HANUMANTRAO CHAVAN              </t>
  </si>
  <si>
    <t>4014009957</t>
  </si>
  <si>
    <t>4114059010</t>
  </si>
  <si>
    <t>YESB0TSSB02</t>
  </si>
  <si>
    <t xml:space="preserve">002010100006094                    </t>
  </si>
  <si>
    <t xml:space="preserve">1202400000002759              </t>
  </si>
  <si>
    <t xml:space="preserve">BHARAT DEEPARAM TRIVEDI                 </t>
  </si>
  <si>
    <t>4014010014</t>
  </si>
  <si>
    <t>4705189935</t>
  </si>
  <si>
    <t>KARB0000101</t>
  </si>
  <si>
    <t xml:space="preserve">1012500100245301                   </t>
  </si>
  <si>
    <t xml:space="preserve">1202440000030048              </t>
  </si>
  <si>
    <t xml:space="preserve">AJAY KUSUMCHAND JHAVERI                 </t>
  </si>
  <si>
    <t>4014010022</t>
  </si>
  <si>
    <t>4743914100</t>
  </si>
  <si>
    <t>SBIN0001885</t>
  </si>
  <si>
    <t xml:space="preserve">01190258532                        </t>
  </si>
  <si>
    <t xml:space="preserve">1202470000076502              </t>
  </si>
  <si>
    <t xml:space="preserve">MANISHA INDERLAL KUKREJA                </t>
  </si>
  <si>
    <t>4014010064</t>
  </si>
  <si>
    <t>2278062301</t>
  </si>
  <si>
    <t>PUNB0178600</t>
  </si>
  <si>
    <t xml:space="preserve">178600100080209                    </t>
  </si>
  <si>
    <t xml:space="preserve">1202550000013072              </t>
  </si>
  <si>
    <t xml:space="preserve">GUNJAN THAKKAR                          </t>
  </si>
  <si>
    <t>4014010091</t>
  </si>
  <si>
    <t>1350437816</t>
  </si>
  <si>
    <t>IBKL0000060</t>
  </si>
  <si>
    <t xml:space="preserve">60104000015118                     </t>
  </si>
  <si>
    <t xml:space="preserve">1202570000093888              </t>
  </si>
  <si>
    <t xml:space="preserve">VANDANA MOHAN MEHTA                     </t>
  </si>
  <si>
    <t>4014010150</t>
  </si>
  <si>
    <t>4509330589</t>
  </si>
  <si>
    <t>SAHE0000008</t>
  </si>
  <si>
    <t xml:space="preserve">008010100001171                    </t>
  </si>
  <si>
    <t xml:space="preserve">1202700000306517              </t>
  </si>
  <si>
    <t xml:space="preserve">JOSHI JEETKUMAR BAKULKUMAR              </t>
  </si>
  <si>
    <t>4014010218</t>
  </si>
  <si>
    <t>6852306556</t>
  </si>
  <si>
    <t>IBKL01642C7</t>
  </si>
  <si>
    <t xml:space="preserve">471101001001947                    </t>
  </si>
  <si>
    <t xml:space="preserve">1202700000812181              </t>
  </si>
  <si>
    <t xml:space="preserve">ASHA P. KATHARIYA                       </t>
  </si>
  <si>
    <t>4014010420</t>
  </si>
  <si>
    <t>4549012391</t>
  </si>
  <si>
    <t>IDIB000B027</t>
  </si>
  <si>
    <t xml:space="preserve">41523210-3                         </t>
  </si>
  <si>
    <t xml:space="preserve">1202890000300015              </t>
  </si>
  <si>
    <t xml:space="preserve">SANTOSH RANI                            </t>
  </si>
  <si>
    <t>4014010715</t>
  </si>
  <si>
    <t>3736668725</t>
  </si>
  <si>
    <t>HDFC0002763</t>
  </si>
  <si>
    <t xml:space="preserve">50100093473149                     </t>
  </si>
  <si>
    <t xml:space="preserve">1202990000266201              </t>
  </si>
  <si>
    <t xml:space="preserve">NAVDEEP SANGWAN                         </t>
  </si>
  <si>
    <t>4014010739</t>
  </si>
  <si>
    <t>7286708366</t>
  </si>
  <si>
    <t>HDFC0000479</t>
  </si>
  <si>
    <t xml:space="preserve">04791000030000                     </t>
  </si>
  <si>
    <t xml:space="preserve">1202990004027396              </t>
  </si>
  <si>
    <t xml:space="preserve">SAROJ DEVI GUPTA                        </t>
  </si>
  <si>
    <t>4014010747</t>
  </si>
  <si>
    <t>9760317070</t>
  </si>
  <si>
    <t>PUNB0307300</t>
  </si>
  <si>
    <t xml:space="preserve">307300101221369                    </t>
  </si>
  <si>
    <t xml:space="preserve">1202990004652916              </t>
  </si>
  <si>
    <t xml:space="preserve">ANJALI AGRAWAL                          </t>
  </si>
  <si>
    <t>4014010756</t>
  </si>
  <si>
    <t>6897514059</t>
  </si>
  <si>
    <t>PUNB0405300</t>
  </si>
  <si>
    <t xml:space="preserve">405300100061480                    </t>
  </si>
  <si>
    <t xml:space="preserve">1202990005077937              </t>
  </si>
  <si>
    <t xml:space="preserve">MEGHA ARORA                             </t>
  </si>
  <si>
    <t>4014010783</t>
  </si>
  <si>
    <t>2130584103</t>
  </si>
  <si>
    <t>IOBA0001137</t>
  </si>
  <si>
    <t xml:space="preserve">0113701000010758                   </t>
  </si>
  <si>
    <t xml:space="preserve">1202990006485282              </t>
  </si>
  <si>
    <t xml:space="preserve">PREM CHAND CHACHRA HUF .                </t>
  </si>
  <si>
    <t>4014010859</t>
  </si>
  <si>
    <t>3627558230</t>
  </si>
  <si>
    <t>YESB0000423</t>
  </si>
  <si>
    <t xml:space="preserve">042390100000871                    </t>
  </si>
  <si>
    <t xml:space="preserve">1203000000728690              </t>
  </si>
  <si>
    <t xml:space="preserve">KALAVATIBEN KANTIBHAI PATEL             </t>
  </si>
  <si>
    <t>4014010903</t>
  </si>
  <si>
    <t>2764259158</t>
  </si>
  <si>
    <t>MSNU0000010</t>
  </si>
  <si>
    <t xml:space="preserve">00101001000545                     </t>
  </si>
  <si>
    <t xml:space="preserve">1203000001097169              </t>
  </si>
  <si>
    <t xml:space="preserve">BASAVARAJ LAKHAMAPPA KHOT               </t>
  </si>
  <si>
    <t>4014011054</t>
  </si>
  <si>
    <t>5027581817</t>
  </si>
  <si>
    <t xml:space="preserve">75002010000693                     </t>
  </si>
  <si>
    <t xml:space="preserve">1203070000212394              </t>
  </si>
  <si>
    <t xml:space="preserve">SHINTRE KUNDAN SHRIRAM                  </t>
  </si>
  <si>
    <t>4014011187</t>
  </si>
  <si>
    <t>4803200687</t>
  </si>
  <si>
    <t>SBIN0030369</t>
  </si>
  <si>
    <t xml:space="preserve">32615462451                        </t>
  </si>
  <si>
    <t xml:space="preserve">1203230000822677              </t>
  </si>
  <si>
    <t xml:space="preserve">SURESH KUMAR                            </t>
  </si>
  <si>
    <t>4014011242</t>
  </si>
  <si>
    <t>3057399320</t>
  </si>
  <si>
    <t>BARB0DBTNAG</t>
  </si>
  <si>
    <t xml:space="preserve">79120200000032                     </t>
  </si>
  <si>
    <t xml:space="preserve">1203230001406437              </t>
  </si>
  <si>
    <t xml:space="preserve">CHINMAY ANIL RAUTMARE                   </t>
  </si>
  <si>
    <t>4014011284</t>
  </si>
  <si>
    <t>3607740310</t>
  </si>
  <si>
    <t>YESB0000457</t>
  </si>
  <si>
    <t xml:space="preserve">045791800007561                    </t>
  </si>
  <si>
    <t xml:space="preserve">1203230001713046              </t>
  </si>
  <si>
    <t xml:space="preserve">VISHAL VIJAY LOHAR                      </t>
  </si>
  <si>
    <t>4014011317</t>
  </si>
  <si>
    <t>2388156108</t>
  </si>
  <si>
    <t>PMCB0000204</t>
  </si>
  <si>
    <t xml:space="preserve">204100100003624                    </t>
  </si>
  <si>
    <t xml:space="preserve">1203230001948121              </t>
  </si>
  <si>
    <t xml:space="preserve">VIVEK KUMAR YADAV                       </t>
  </si>
  <si>
    <t>4014011535</t>
  </si>
  <si>
    <t>2558832520</t>
  </si>
  <si>
    <t>BKID0009004</t>
  </si>
  <si>
    <t xml:space="preserve">900410110017936                    </t>
  </si>
  <si>
    <t xml:space="preserve">1203230004665447              </t>
  </si>
  <si>
    <t xml:space="preserve">KALABEN DINESHBHAI PRAJAPATI            </t>
  </si>
  <si>
    <t>4014011768</t>
  </si>
  <si>
    <t>2714725458</t>
  </si>
  <si>
    <t xml:space="preserve">01190008830                        </t>
  </si>
  <si>
    <t xml:space="preserve">1203320000267347              </t>
  </si>
  <si>
    <t xml:space="preserve">JITENDRA PALJI PARMAR                   </t>
  </si>
  <si>
    <t>4014011778</t>
  </si>
  <si>
    <t>3329410424</t>
  </si>
  <si>
    <t xml:space="preserve">178600100095876                    </t>
  </si>
  <si>
    <t xml:space="preserve">1203320000569771              </t>
  </si>
  <si>
    <t xml:space="preserve">OM PARKASH JAIN                         </t>
  </si>
  <si>
    <t>4014011781</t>
  </si>
  <si>
    <t>2195123273</t>
  </si>
  <si>
    <t xml:space="preserve">000024000  </t>
  </si>
  <si>
    <t xml:space="preserve">015300100686846                    </t>
  </si>
  <si>
    <t xml:space="preserve">1203320000596801              </t>
  </si>
  <si>
    <t xml:space="preserve">RAMKISHORE KANAKMALJI SAMARIYA          </t>
  </si>
  <si>
    <t>4014011804</t>
  </si>
  <si>
    <t>3991476505</t>
  </si>
  <si>
    <t>STIN0003273</t>
  </si>
  <si>
    <t xml:space="preserve">53010634931                        </t>
  </si>
  <si>
    <t xml:space="preserve">1203320001263177              </t>
  </si>
  <si>
    <t xml:space="preserve">BHARATBHAI KACHARABHAI PRAJAPATI        </t>
  </si>
  <si>
    <t>4014011820</t>
  </si>
  <si>
    <t>5180341275</t>
  </si>
  <si>
    <t xml:space="preserve">283010100025966                    </t>
  </si>
  <si>
    <t xml:space="preserve">1203320001563769              </t>
  </si>
  <si>
    <t xml:space="preserve">KOMAL LALCHAND R0HERA                   </t>
  </si>
  <si>
    <t>4014011842</t>
  </si>
  <si>
    <t>1295333481</t>
  </si>
  <si>
    <t>PUNB0330300</t>
  </si>
  <si>
    <t xml:space="preserve">330300100112611                    </t>
  </si>
  <si>
    <t xml:space="preserve">1203320002319444              </t>
  </si>
  <si>
    <t xml:space="preserve">NITABEN MUKESHBHAI BHOJANI              </t>
  </si>
  <si>
    <t>4014011917</t>
  </si>
  <si>
    <t>3047318564</t>
  </si>
  <si>
    <t xml:space="preserve">614130032016                       </t>
  </si>
  <si>
    <t xml:space="preserve">1203320005772040              </t>
  </si>
  <si>
    <t xml:space="preserve">KAMLESH MAHADEORAO PARATE               </t>
  </si>
  <si>
    <t>4014011956</t>
  </si>
  <si>
    <t>4221301669</t>
  </si>
  <si>
    <t>PUNB0389600</t>
  </si>
  <si>
    <t xml:space="preserve">896000400018722                    </t>
  </si>
  <si>
    <t xml:space="preserve">1203320007099517              </t>
  </si>
  <si>
    <t xml:space="preserve">VIKASH KUMAR                            </t>
  </si>
  <si>
    <t>4014011981</t>
  </si>
  <si>
    <t>1597288310</t>
  </si>
  <si>
    <t>ICIC0000544</t>
  </si>
  <si>
    <t xml:space="preserve">054401534238                       </t>
  </si>
  <si>
    <t xml:space="preserve">1203320007550851              </t>
  </si>
  <si>
    <t xml:space="preserve">DISHA SONI                              </t>
  </si>
  <si>
    <t>4014012006</t>
  </si>
  <si>
    <t>6450507270</t>
  </si>
  <si>
    <t>BKDN0450210</t>
  </si>
  <si>
    <t xml:space="preserve">021010020898                       </t>
  </si>
  <si>
    <t xml:space="preserve">1203320008011654              </t>
  </si>
  <si>
    <t xml:space="preserve">SHARADA SANTOSH KHANDELWAL              </t>
  </si>
  <si>
    <t>4014012029</t>
  </si>
  <si>
    <t>5414699324</t>
  </si>
  <si>
    <t xml:space="preserve">010204201211611                    </t>
  </si>
  <si>
    <t xml:space="preserve">1203320008321659              </t>
  </si>
  <si>
    <t xml:space="preserve">MILAN ANILKUMAR MEHTA                   </t>
  </si>
  <si>
    <t>4014012224</t>
  </si>
  <si>
    <t>8553844456</t>
  </si>
  <si>
    <t>SBIN0060170</t>
  </si>
  <si>
    <t xml:space="preserve">20274439773                        </t>
  </si>
  <si>
    <t xml:space="preserve">1203320010335084              </t>
  </si>
  <si>
    <t xml:space="preserve">JENIL BHUPESH KENIA                     </t>
  </si>
  <si>
    <t>4014012345</t>
  </si>
  <si>
    <t>1244987419</t>
  </si>
  <si>
    <t>HDFC0001106</t>
  </si>
  <si>
    <t xml:space="preserve">50100049136072                     </t>
  </si>
  <si>
    <t xml:space="preserve">1203320011704673              </t>
  </si>
  <si>
    <t xml:space="preserve">KAUSHALYA DEVI                          </t>
  </si>
  <si>
    <t>4014012753</t>
  </si>
  <si>
    <t>4217487653</t>
  </si>
  <si>
    <t>BARB0SUNLUD</t>
  </si>
  <si>
    <t xml:space="preserve">35690100000412                     </t>
  </si>
  <si>
    <t xml:space="preserve">1203320015489753              </t>
  </si>
  <si>
    <t xml:space="preserve">Sanjib Sarma                            </t>
  </si>
  <si>
    <t>4014012947</t>
  </si>
  <si>
    <t>5357263003</t>
  </si>
  <si>
    <t>SBIN0017221</t>
  </si>
  <si>
    <t xml:space="preserve">36133887460                        </t>
  </si>
  <si>
    <t xml:space="preserve">1203320019554693              </t>
  </si>
  <si>
    <t xml:space="preserve">PRANESH MALKHEDKAR                      </t>
  </si>
  <si>
    <t>4014013006</t>
  </si>
  <si>
    <t>2624570343</t>
  </si>
  <si>
    <t>UBIN0900940</t>
  </si>
  <si>
    <t xml:space="preserve">520101214039338                    </t>
  </si>
  <si>
    <t xml:space="preserve">1203320020864431              </t>
  </si>
  <si>
    <t xml:space="preserve">Riyaz Ahmed                             </t>
  </si>
  <si>
    <t>4014013046</t>
  </si>
  <si>
    <t>4934200255</t>
  </si>
  <si>
    <t>DBSS0IN0811</t>
  </si>
  <si>
    <t xml:space="preserve">881022010582                       </t>
  </si>
  <si>
    <t xml:space="preserve">1203320021575875              </t>
  </si>
  <si>
    <t xml:space="preserve">DIPAK RASMIKANT SHUKLA                  </t>
  </si>
  <si>
    <t>4014013065</t>
  </si>
  <si>
    <t>6417772209</t>
  </si>
  <si>
    <t>IBKL01642C2</t>
  </si>
  <si>
    <t xml:space="preserve">471003001001256                    </t>
  </si>
  <si>
    <t xml:space="preserve">1203320021934688              </t>
  </si>
  <si>
    <t xml:space="preserve">Nilesh Ramchandra Hole                  </t>
  </si>
  <si>
    <t>4014014025</t>
  </si>
  <si>
    <t>4991023000</t>
  </si>
  <si>
    <t>04</t>
  </si>
  <si>
    <t>CBIN0280672</t>
  </si>
  <si>
    <t xml:space="preserve">3934271912                         </t>
  </si>
  <si>
    <t xml:space="preserve">1203320041875212              </t>
  </si>
  <si>
    <t>4-Balance Insufficient</t>
  </si>
  <si>
    <t xml:space="preserve">MUTHAMIZH .                             </t>
  </si>
  <si>
    <t>4014014276</t>
  </si>
  <si>
    <t>3238981886</t>
  </si>
  <si>
    <t>CBIN0284147</t>
  </si>
  <si>
    <t xml:space="preserve">3994340068                         </t>
  </si>
  <si>
    <t xml:space="preserve">1203320049133593              </t>
  </si>
  <si>
    <t xml:space="preserve">ANKITA JAIN                             </t>
  </si>
  <si>
    <t>4014014595</t>
  </si>
  <si>
    <t>9342780619</t>
  </si>
  <si>
    <t>HDFC0000167</t>
  </si>
  <si>
    <t xml:space="preserve">50100416833580                     </t>
  </si>
  <si>
    <t xml:space="preserve">1203320063169118              </t>
  </si>
  <si>
    <t xml:space="preserve">VENKATA RAVIKUMAR REDDY KAMIREDDY       </t>
  </si>
  <si>
    <t>4014014885</t>
  </si>
  <si>
    <t>9843706854</t>
  </si>
  <si>
    <t>CITI0000006</t>
  </si>
  <si>
    <t xml:space="preserve">5535397557                         </t>
  </si>
  <si>
    <t xml:space="preserve">1203320072449606              </t>
  </si>
  <si>
    <t xml:space="preserve">SANDIP MAHADEV MANE                     </t>
  </si>
  <si>
    <t>4014015053</t>
  </si>
  <si>
    <t>4257375533</t>
  </si>
  <si>
    <t>CBIN0281375</t>
  </si>
  <si>
    <t xml:space="preserve">5128376790                         </t>
  </si>
  <si>
    <t xml:space="preserve">1203320077838314              </t>
  </si>
  <si>
    <t xml:space="preserve">JASVINDER KUMAR                         </t>
  </si>
  <si>
    <t>4014015559</t>
  </si>
  <si>
    <t>5267790556</t>
  </si>
  <si>
    <t>PUNB0054800</t>
  </si>
  <si>
    <t xml:space="preserve">81531900000921                     </t>
  </si>
  <si>
    <t xml:space="preserve">1203320093384761              </t>
  </si>
  <si>
    <t xml:space="preserve">GOLWALA SOHAM MANISHKUMAR               </t>
  </si>
  <si>
    <t>4014015795</t>
  </si>
  <si>
    <t>9788844821</t>
  </si>
  <si>
    <t>SPCB0251001</t>
  </si>
  <si>
    <t xml:space="preserve">00000304011158356                  </t>
  </si>
  <si>
    <t xml:space="preserve">1203320102981304              </t>
  </si>
  <si>
    <t xml:space="preserve">KOTHIYA HITESH                          </t>
  </si>
  <si>
    <t>4014016027</t>
  </si>
  <si>
    <t>9014250590</t>
  </si>
  <si>
    <t xml:space="preserve">65010141094                        </t>
  </si>
  <si>
    <t xml:space="preserve">1203330000247513              </t>
  </si>
  <si>
    <t xml:space="preserve">SURJIT PAL SINGH                        </t>
  </si>
  <si>
    <t>4014016209</t>
  </si>
  <si>
    <t>6528559590</t>
  </si>
  <si>
    <t>PUNB0015300</t>
  </si>
  <si>
    <t xml:space="preserve">015300209963738                    </t>
  </si>
  <si>
    <t xml:space="preserve">1203350000108861              </t>
  </si>
  <si>
    <t xml:space="preserve">SHAILESH RAVJI BHANUSHALI               </t>
  </si>
  <si>
    <t>4014016438</t>
  </si>
  <si>
    <t>8687880206</t>
  </si>
  <si>
    <t xml:space="preserve">005110100010258                    </t>
  </si>
  <si>
    <t xml:space="preserve">1203420000011636              </t>
  </si>
  <si>
    <t xml:space="preserve">DINAKARA HEBBAR                         </t>
  </si>
  <si>
    <t>4014016446</t>
  </si>
  <si>
    <t>2413229991</t>
  </si>
  <si>
    <t>CBIN0283547</t>
  </si>
  <si>
    <t xml:space="preserve">3047381525                         </t>
  </si>
  <si>
    <t xml:space="preserve">1203450000095818              </t>
  </si>
  <si>
    <t xml:space="preserve">NEELAM DUGAR                            </t>
  </si>
  <si>
    <t>4014016454</t>
  </si>
  <si>
    <t>4240347030</t>
  </si>
  <si>
    <t>HDFC0000008</t>
  </si>
  <si>
    <t xml:space="preserve">00081000245951                     </t>
  </si>
  <si>
    <t xml:space="preserve">1203450000317638              </t>
  </si>
  <si>
    <t xml:space="preserve">PRABIR DEY                              </t>
  </si>
  <si>
    <t>4014016460</t>
  </si>
  <si>
    <t>6275543196</t>
  </si>
  <si>
    <t xml:space="preserve">9301002495                         </t>
  </si>
  <si>
    <t xml:space="preserve">1203450000572841              </t>
  </si>
  <si>
    <t xml:space="preserve">SAMARRJIT CHABRA                        </t>
  </si>
  <si>
    <t>4014016554</t>
  </si>
  <si>
    <t>6462794026</t>
  </si>
  <si>
    <t>BARB0TURKAY</t>
  </si>
  <si>
    <t xml:space="preserve">49650100000919                     </t>
  </si>
  <si>
    <t xml:space="preserve">1203500001252567              </t>
  </si>
  <si>
    <t xml:space="preserve">AZAD FINANCE &amp; TRADING INVESTMENT L     </t>
  </si>
  <si>
    <t>4014016642</t>
  </si>
  <si>
    <t>7647484468</t>
  </si>
  <si>
    <t>SIBL0000352</t>
  </si>
  <si>
    <t xml:space="preserve">352073000000001                    </t>
  </si>
  <si>
    <t xml:space="preserve">1203550000012671              </t>
  </si>
  <si>
    <t xml:space="preserve">RANJIT GOVINDRAO PANDIT                 </t>
  </si>
  <si>
    <t>4014016771</t>
  </si>
  <si>
    <t>7568182896</t>
  </si>
  <si>
    <t>CORP0009057</t>
  </si>
  <si>
    <t xml:space="preserve">905700101031666                    </t>
  </si>
  <si>
    <t xml:space="preserve">1203600001711702              </t>
  </si>
  <si>
    <t xml:space="preserve">AJEET SINGH BHATI                       </t>
  </si>
  <si>
    <t>4014016938</t>
  </si>
  <si>
    <t>1127508305</t>
  </si>
  <si>
    <t>ICIC0006286</t>
  </si>
  <si>
    <t xml:space="preserve">628601042061                       </t>
  </si>
  <si>
    <t xml:space="preserve">1203600003045118              </t>
  </si>
  <si>
    <t xml:space="preserve">ARCHANA RUPESH NANDANWAR                </t>
  </si>
  <si>
    <t>4014016953</t>
  </si>
  <si>
    <t>4486991161</t>
  </si>
  <si>
    <t>PMCB0000007</t>
  </si>
  <si>
    <t xml:space="preserve">007100100019155                    </t>
  </si>
  <si>
    <t xml:space="preserve">1203600003145940              </t>
  </si>
  <si>
    <t xml:space="preserve">INDU KUMARI .                           </t>
  </si>
  <si>
    <t>4014016987</t>
  </si>
  <si>
    <t>6817469760</t>
  </si>
  <si>
    <t>IDIB000N137</t>
  </si>
  <si>
    <t xml:space="preserve">SB6186351384                       </t>
  </si>
  <si>
    <t xml:space="preserve">1203600003467695              </t>
  </si>
  <si>
    <t xml:space="preserve">NUTAN JAGDISHBHAI PATEL                 </t>
  </si>
  <si>
    <t>4014017126</t>
  </si>
  <si>
    <t>3381838427</t>
  </si>
  <si>
    <t>UTIB0SBPP12</t>
  </si>
  <si>
    <t xml:space="preserve">1012100000734                      </t>
  </si>
  <si>
    <t xml:space="preserve">1203600005365187              </t>
  </si>
  <si>
    <t xml:space="preserve">VIMLA .                                 </t>
  </si>
  <si>
    <t>4014017303</t>
  </si>
  <si>
    <t>6111434561</t>
  </si>
  <si>
    <t xml:space="preserve">3032101002639                      </t>
  </si>
  <si>
    <t xml:space="preserve">1203660000180650              </t>
  </si>
  <si>
    <t xml:space="preserve">VINEET KHANNA                           </t>
  </si>
  <si>
    <t>4014017328</t>
  </si>
  <si>
    <t>9629222500</t>
  </si>
  <si>
    <t>YESB0000223</t>
  </si>
  <si>
    <t xml:space="preserve">022392000000857                    </t>
  </si>
  <si>
    <t xml:space="preserve">1203680000136438              </t>
  </si>
  <si>
    <t xml:space="preserve">GAJULA PRASAD                           </t>
  </si>
  <si>
    <t>4014017599</t>
  </si>
  <si>
    <t>7815435504</t>
  </si>
  <si>
    <t>UTIB0000348</t>
  </si>
  <si>
    <t xml:space="preserve">348010100106726                    </t>
  </si>
  <si>
    <t xml:space="preserve">1203840001355102              </t>
  </si>
  <si>
    <t xml:space="preserve">RANJEET SINGH                           </t>
  </si>
  <si>
    <t>4014017637</t>
  </si>
  <si>
    <t>6931158403</t>
  </si>
  <si>
    <t>BKID0004423</t>
  </si>
  <si>
    <t xml:space="preserve">442310100000291                    </t>
  </si>
  <si>
    <t xml:space="preserve">1203840001751475              </t>
  </si>
  <si>
    <t xml:space="preserve">KUSH PANKAJBHAI PATEL                   </t>
  </si>
  <si>
    <t>4014017823</t>
  </si>
  <si>
    <t>4690449450</t>
  </si>
  <si>
    <t>NNSB0128014</t>
  </si>
  <si>
    <t xml:space="preserve">14101540004955                     </t>
  </si>
  <si>
    <t xml:space="preserve">1204200000158186              </t>
  </si>
  <si>
    <t xml:space="preserve">JADEJA RAJESHWARIBA ROHITSINH           </t>
  </si>
  <si>
    <t>4014018035</t>
  </si>
  <si>
    <t>7978523311</t>
  </si>
  <si>
    <t xml:space="preserve">006101401002112                    </t>
  </si>
  <si>
    <t xml:space="preserve">1204440000095928              </t>
  </si>
  <si>
    <t xml:space="preserve">MONIKA BANSAL                           </t>
  </si>
  <si>
    <t>4014018098</t>
  </si>
  <si>
    <t>8566031145</t>
  </si>
  <si>
    <t>PUNB0257200</t>
  </si>
  <si>
    <t xml:space="preserve">257200100087369                    </t>
  </si>
  <si>
    <t xml:space="preserve">1204470000630064              </t>
  </si>
  <si>
    <t>4014018109</t>
  </si>
  <si>
    <t>9562102807</t>
  </si>
  <si>
    <t>PUNB0389900</t>
  </si>
  <si>
    <t xml:space="preserve">3899002100008004                   </t>
  </si>
  <si>
    <t xml:space="preserve">1204470001200820              </t>
  </si>
  <si>
    <t xml:space="preserve">FAKRUDDIN ABDULBHAI MALBARI             </t>
  </si>
  <si>
    <t>4014018117</t>
  </si>
  <si>
    <t>4979038465</t>
  </si>
  <si>
    <t>HDFC0000170</t>
  </si>
  <si>
    <t xml:space="preserve">1701000102028                      </t>
  </si>
  <si>
    <t xml:space="preserve">1204470001431631              </t>
  </si>
  <si>
    <t xml:space="preserve">CHANDAN BHATIA                          </t>
  </si>
  <si>
    <t>4014018131</t>
  </si>
  <si>
    <t>3141358062</t>
  </si>
  <si>
    <t>PUNB0058300</t>
  </si>
  <si>
    <t xml:space="preserve">058300100236716                    </t>
  </si>
  <si>
    <t xml:space="preserve">1204470001834334              </t>
  </si>
  <si>
    <t xml:space="preserve">AJAY N SABLE                            </t>
  </si>
  <si>
    <t>4014018139</t>
  </si>
  <si>
    <t>8913972806</t>
  </si>
  <si>
    <t xml:space="preserve">037010100340342                    </t>
  </si>
  <si>
    <t xml:space="preserve">1204470002018352              </t>
  </si>
  <si>
    <t xml:space="preserve">SWETHA RAJA                             </t>
  </si>
  <si>
    <t>4014018314</t>
  </si>
  <si>
    <t>4082236306</t>
  </si>
  <si>
    <t xml:space="preserve">173201000030173                    </t>
  </si>
  <si>
    <t xml:space="preserve">1204470006580538              </t>
  </si>
  <si>
    <t xml:space="preserve">RAVULA UMA RANI                         </t>
  </si>
  <si>
    <t>4014018373</t>
  </si>
  <si>
    <t>7466941922</t>
  </si>
  <si>
    <t xml:space="preserve">73047676845                        </t>
  </si>
  <si>
    <t xml:space="preserve">1204470007591066              </t>
  </si>
  <si>
    <t xml:space="preserve">VEENA .                                 </t>
  </si>
  <si>
    <t>4014018596</t>
  </si>
  <si>
    <t>3128417922</t>
  </si>
  <si>
    <t>UTIB0001514</t>
  </si>
  <si>
    <t xml:space="preserve">919010036854600                    </t>
  </si>
  <si>
    <t xml:space="preserve">1204470011161700              </t>
  </si>
  <si>
    <t xml:space="preserve">SAJID YUSUF SAYED                       </t>
  </si>
  <si>
    <t>4014018709</t>
  </si>
  <si>
    <t>9391223325</t>
  </si>
  <si>
    <t>YESB0000947</t>
  </si>
  <si>
    <t xml:space="preserve">094791900011902                    </t>
  </si>
  <si>
    <t xml:space="preserve">1204470014790489              </t>
  </si>
  <si>
    <t xml:space="preserve">PARESH HARSHAD SALOT                    </t>
  </si>
  <si>
    <t>4014018929</t>
  </si>
  <si>
    <t>5068757403</t>
  </si>
  <si>
    <t>SRCB0000154</t>
  </si>
  <si>
    <t xml:space="preserve">0154200100003543                   </t>
  </si>
  <si>
    <t xml:space="preserve">1204520000036815              </t>
  </si>
  <si>
    <t xml:space="preserve">POLO SETCO TIEUP PVT. LTD               </t>
  </si>
  <si>
    <t>4014018991</t>
  </si>
  <si>
    <t>3184604076</t>
  </si>
  <si>
    <t>YESB0000190</t>
  </si>
  <si>
    <t xml:space="preserve">019085700001103                    </t>
  </si>
  <si>
    <t xml:space="preserve">1204630000109509              </t>
  </si>
  <si>
    <t xml:space="preserve">JEEVA SEKHAR BABU CHINNAM               </t>
  </si>
  <si>
    <t>4014019129</t>
  </si>
  <si>
    <t>5603136063</t>
  </si>
  <si>
    <t>SBIN0001675</t>
  </si>
  <si>
    <t xml:space="preserve">11117301212                        </t>
  </si>
  <si>
    <t xml:space="preserve">1204720001835199              </t>
  </si>
  <si>
    <t xml:space="preserve">PRAKASH ISHWARLAL PATEL                 </t>
  </si>
  <si>
    <t>4014045406</t>
  </si>
  <si>
    <t>2521438023</t>
  </si>
  <si>
    <t>PUNB0191300</t>
  </si>
  <si>
    <t xml:space="preserve">191300100127023                    </t>
  </si>
  <si>
    <t xml:space="preserve">1204780000020416              </t>
  </si>
  <si>
    <t xml:space="preserve">GRISHMA H SHAH                          </t>
  </si>
  <si>
    <t>4014045414</t>
  </si>
  <si>
    <t>1785742057</t>
  </si>
  <si>
    <t>BKID0002020</t>
  </si>
  <si>
    <t xml:space="preserve">202010110005690                    </t>
  </si>
  <si>
    <t xml:space="preserve">1204780000053131              </t>
  </si>
  <si>
    <t xml:space="preserve">KANIYANUR  BALAJI .                     </t>
  </si>
  <si>
    <t>4014045778</t>
  </si>
  <si>
    <t>6973159382</t>
  </si>
  <si>
    <t>UTIB0000006</t>
  </si>
  <si>
    <t xml:space="preserve">006010100060747                    </t>
  </si>
  <si>
    <t xml:space="preserve">1204920001842720              </t>
  </si>
  <si>
    <t xml:space="preserve">MILIND SURESH DESHMUKH .                </t>
  </si>
  <si>
    <t>4014045983</t>
  </si>
  <si>
    <t>7914941570</t>
  </si>
  <si>
    <t>UTIB0001257</t>
  </si>
  <si>
    <t xml:space="preserve">916010029771816                    </t>
  </si>
  <si>
    <t xml:space="preserve">1204920002420244              </t>
  </si>
  <si>
    <t xml:space="preserve">S  BINU .                               </t>
  </si>
  <si>
    <t>4014046161</t>
  </si>
  <si>
    <t>9875168393</t>
  </si>
  <si>
    <t>UTIB0000515</t>
  </si>
  <si>
    <t xml:space="preserve">918010014207858                    </t>
  </si>
  <si>
    <t xml:space="preserve">1204920005934674              </t>
  </si>
  <si>
    <t xml:space="preserve">PULLA RAO VUPPALA                       </t>
  </si>
  <si>
    <t>4014046301</t>
  </si>
  <si>
    <t>7858462279</t>
  </si>
  <si>
    <t>SBIN0020899</t>
  </si>
  <si>
    <t xml:space="preserve">62353306978                        </t>
  </si>
  <si>
    <t xml:space="preserve">1205140000170876              </t>
  </si>
  <si>
    <t xml:space="preserve">TRUPTI VIKAS DALAL                      </t>
  </si>
  <si>
    <t>4014046378</t>
  </si>
  <si>
    <t>6612922563</t>
  </si>
  <si>
    <t>IBKL0002016</t>
  </si>
  <si>
    <t xml:space="preserve">20161040007894                     </t>
  </si>
  <si>
    <t xml:space="preserve">1205420000009277              </t>
  </si>
  <si>
    <t xml:space="preserve">KARL A J LOBO                           </t>
  </si>
  <si>
    <t>4014046496</t>
  </si>
  <si>
    <t>1534181331</t>
  </si>
  <si>
    <t>HDFC0000202</t>
  </si>
  <si>
    <t xml:space="preserve">50100261620025                     </t>
  </si>
  <si>
    <t xml:space="preserve">1205420001900793              </t>
  </si>
  <si>
    <t xml:space="preserve">ARPIT BHARAT BURICHA                    </t>
  </si>
  <si>
    <t>4014046402</t>
  </si>
  <si>
    <t>9580020342</t>
  </si>
  <si>
    <t>PUNB0106010</t>
  </si>
  <si>
    <t xml:space="preserve">10602041002585                     </t>
  </si>
  <si>
    <t xml:space="preserve">1205420000336111              </t>
  </si>
  <si>
    <t xml:space="preserve">NIKUNJBEN BHARAT THANKI                 </t>
  </si>
  <si>
    <t>4014046776</t>
  </si>
  <si>
    <t>7183086206</t>
  </si>
  <si>
    <t>HDFC0000069</t>
  </si>
  <si>
    <t xml:space="preserve">5100517333527                      </t>
  </si>
  <si>
    <t xml:space="preserve">1205660000196342              </t>
  </si>
  <si>
    <t xml:space="preserve">ROOPA DHIMAN                            </t>
  </si>
  <si>
    <t>4014046871</t>
  </si>
  <si>
    <t>6690502336</t>
  </si>
  <si>
    <t>HDFC0000313</t>
  </si>
  <si>
    <t xml:space="preserve">03131050035491                     </t>
  </si>
  <si>
    <t xml:space="preserve">1205820000029606              </t>
  </si>
  <si>
    <t xml:space="preserve">ASHOK KUMAR GARG                        </t>
  </si>
  <si>
    <t>4014046872</t>
  </si>
  <si>
    <t>1312649615</t>
  </si>
  <si>
    <t>CITI0000002</t>
  </si>
  <si>
    <t xml:space="preserve">5716112227                         </t>
  </si>
  <si>
    <t xml:space="preserve">1205820000029682              </t>
  </si>
  <si>
    <t xml:space="preserve">KIRAN MANOJ KHANDELWAL                  </t>
  </si>
  <si>
    <t>4014047087</t>
  </si>
  <si>
    <t>3566134140</t>
  </si>
  <si>
    <t>PUNB0006300</t>
  </si>
  <si>
    <t xml:space="preserve">006300100201610                    </t>
  </si>
  <si>
    <t xml:space="preserve">1206290000236790              </t>
  </si>
  <si>
    <t xml:space="preserve">NALINI RAGHUVARA                        </t>
  </si>
  <si>
    <t>4014047050</t>
  </si>
  <si>
    <t>7319867308</t>
  </si>
  <si>
    <t xml:space="preserve">008403100002672                    </t>
  </si>
  <si>
    <t xml:space="preserve">1206290000067059              </t>
  </si>
  <si>
    <t xml:space="preserve">ANSHU KHUNTETA                          </t>
  </si>
  <si>
    <t>4014047385</t>
  </si>
  <si>
    <t>2899937042</t>
  </si>
  <si>
    <t>PUNB0390600</t>
  </si>
  <si>
    <t xml:space="preserve">390600010007455                    </t>
  </si>
  <si>
    <t xml:space="preserve">1206500000004156              </t>
  </si>
  <si>
    <t xml:space="preserve">PRAVESH LAKRA                           </t>
  </si>
  <si>
    <t>4014047432</t>
  </si>
  <si>
    <t>5981076219</t>
  </si>
  <si>
    <t>SCBL0036021</t>
  </si>
  <si>
    <t xml:space="preserve">52310303067                        </t>
  </si>
  <si>
    <t xml:space="preserve">1206650000005485              </t>
  </si>
  <si>
    <t xml:space="preserve">GOURAHARI MOHANTA                       </t>
  </si>
  <si>
    <t>4014047565</t>
  </si>
  <si>
    <t>4896587950</t>
  </si>
  <si>
    <t>SBIN0018487</t>
  </si>
  <si>
    <t xml:space="preserve">35351778651                        </t>
  </si>
  <si>
    <t xml:space="preserve">1206690003912527              </t>
  </si>
  <si>
    <t xml:space="preserve">MANOJ NATUBHAI PATEL                    </t>
  </si>
  <si>
    <t>4014047695</t>
  </si>
  <si>
    <t>3394496471</t>
  </si>
  <si>
    <t>BARB0USMANP</t>
  </si>
  <si>
    <t xml:space="preserve">09330100019794                     </t>
  </si>
  <si>
    <t xml:space="preserve">1207020000244261              </t>
  </si>
  <si>
    <t xml:space="preserve">SUPRIYA SANJEEV ACHARYA                 </t>
  </si>
  <si>
    <t>4014047842</t>
  </si>
  <si>
    <t>4458213307</t>
  </si>
  <si>
    <t>COSB0000004</t>
  </si>
  <si>
    <t xml:space="preserve">04204201991848                     </t>
  </si>
  <si>
    <t xml:space="preserve">1207100000078775              </t>
  </si>
  <si>
    <t xml:space="preserve">SUDESH BHUTANI .                        </t>
  </si>
  <si>
    <t>4014047951</t>
  </si>
  <si>
    <t>8246148979</t>
  </si>
  <si>
    <t xml:space="preserve">204024781                          </t>
  </si>
  <si>
    <t xml:space="preserve">1207190000007386              </t>
  </si>
  <si>
    <t xml:space="preserve">SHALINI GUPTA                           </t>
  </si>
  <si>
    <t>4014048069</t>
  </si>
  <si>
    <t>4195187630</t>
  </si>
  <si>
    <t>UBIN0912484</t>
  </si>
  <si>
    <t xml:space="preserve">124802101140562                    </t>
  </si>
  <si>
    <t xml:space="preserve">1207640000042359              </t>
  </si>
  <si>
    <t xml:space="preserve">ABHI AMIRBHAI MITHANI                   </t>
  </si>
  <si>
    <t>4014048127</t>
  </si>
  <si>
    <t>2674689456</t>
  </si>
  <si>
    <t>DCBL0000028</t>
  </si>
  <si>
    <t xml:space="preserve">02812200010575                     </t>
  </si>
  <si>
    <t xml:space="preserve">1207710000045319              </t>
  </si>
  <si>
    <t xml:space="preserve">RAJESH KUMAR SINGH                      </t>
  </si>
  <si>
    <t>4014048308</t>
  </si>
  <si>
    <t>3678010276</t>
  </si>
  <si>
    <t>ICIC0001967</t>
  </si>
  <si>
    <t xml:space="preserve">196701502947                       </t>
  </si>
  <si>
    <t xml:space="preserve">1208160000023881              </t>
  </si>
  <si>
    <t xml:space="preserve">NOMITHA VEERASHEKHARAPPA ANG            </t>
  </si>
  <si>
    <t>4014048759</t>
  </si>
  <si>
    <t>3060471180</t>
  </si>
  <si>
    <t>CITI0000004</t>
  </si>
  <si>
    <t xml:space="preserve">5870049805                         </t>
  </si>
  <si>
    <t xml:space="preserve">1208160000988192              </t>
  </si>
  <si>
    <t xml:space="preserve">VENKATA SUKRAMANYAM                     </t>
  </si>
  <si>
    <t>4014048803</t>
  </si>
  <si>
    <t>9492079204</t>
  </si>
  <si>
    <t>DEUT0797BGL</t>
  </si>
  <si>
    <t xml:space="preserve">400005869280019                    </t>
  </si>
  <si>
    <t xml:space="preserve">1208160001089140              </t>
  </si>
  <si>
    <t xml:space="preserve">DHARMANSHU PRASHANT KAJARIA             </t>
  </si>
  <si>
    <t>4014049690</t>
  </si>
  <si>
    <t>7354253999</t>
  </si>
  <si>
    <t>HDFC0000411</t>
  </si>
  <si>
    <t xml:space="preserve">04111140091556                     </t>
  </si>
  <si>
    <t xml:space="preserve">1208160003355131              </t>
  </si>
  <si>
    <t xml:space="preserve">SHANKARA MURTHY GANDHARVA               </t>
  </si>
  <si>
    <t>4014050637</t>
  </si>
  <si>
    <t>2730106067</t>
  </si>
  <si>
    <t>YESB0000022</t>
  </si>
  <si>
    <t xml:space="preserve">5358333818                         </t>
  </si>
  <si>
    <t xml:space="preserve">1208160006061943              </t>
  </si>
  <si>
    <t xml:space="preserve">DIMPY MAHAJAN                           </t>
  </si>
  <si>
    <t>4014050640</t>
  </si>
  <si>
    <t>2595082288</t>
  </si>
  <si>
    <t>UBIN0906379</t>
  </si>
  <si>
    <t xml:space="preserve">520101199602707                    </t>
  </si>
  <si>
    <t xml:space="preserve">1208160006066956              </t>
  </si>
  <si>
    <t xml:space="preserve">DEEPAK DAHIYA                           </t>
  </si>
  <si>
    <t>4014050567</t>
  </si>
  <si>
    <t>7840528486</t>
  </si>
  <si>
    <t>BARB0DBUMRO</t>
  </si>
  <si>
    <t xml:space="preserve">520111123486994                    </t>
  </si>
  <si>
    <t xml:space="preserve">1208160005876926              </t>
  </si>
  <si>
    <t xml:space="preserve">RICHARD RAJAPPA DANGE                   </t>
  </si>
  <si>
    <t>4014051523</t>
  </si>
  <si>
    <t>1023526459</t>
  </si>
  <si>
    <t>UTIB0000219</t>
  </si>
  <si>
    <t xml:space="preserve">916010041391724                    </t>
  </si>
  <si>
    <t xml:space="preserve">1208160008769253              </t>
  </si>
  <si>
    <t xml:space="preserve">DHARMESH GHANSHYAMBHAI PATEL            </t>
  </si>
  <si>
    <t>4014051511</t>
  </si>
  <si>
    <t>5571839993</t>
  </si>
  <si>
    <t xml:space="preserve">50100123425879                     </t>
  </si>
  <si>
    <t xml:space="preserve">1208160008731001              </t>
  </si>
  <si>
    <t xml:space="preserve">RAVINDRA SADASHIVRAO APARE              </t>
  </si>
  <si>
    <t>4014052931</t>
  </si>
  <si>
    <t>5439819040</t>
  </si>
  <si>
    <t>CBIN0284444</t>
  </si>
  <si>
    <t xml:space="preserve">3002647477                         </t>
  </si>
  <si>
    <t xml:space="preserve">1208160013437707              </t>
  </si>
  <si>
    <t xml:space="preserve">NAGANATHAN KRISHNA MOORTHY              </t>
  </si>
  <si>
    <t>4014054757</t>
  </si>
  <si>
    <t>5446003115</t>
  </si>
  <si>
    <t>DBSS0IN0435</t>
  </si>
  <si>
    <t xml:space="preserve">0435301000044950                   </t>
  </si>
  <si>
    <t xml:space="preserve">1208160019554737              </t>
  </si>
  <si>
    <t xml:space="preserve">GANESH DINESH CHANDAK                   </t>
  </si>
  <si>
    <t>4014054887</t>
  </si>
  <si>
    <t>6755117355</t>
  </si>
  <si>
    <t>ICIC0000986</t>
  </si>
  <si>
    <t xml:space="preserve">98601544815                        </t>
  </si>
  <si>
    <t xml:space="preserve">1208160020044618              </t>
  </si>
  <si>
    <t xml:space="preserve">ASHISH SINHA                            </t>
  </si>
  <si>
    <t>4014055065</t>
  </si>
  <si>
    <t>8266709040</t>
  </si>
  <si>
    <t>BKID0000624</t>
  </si>
  <si>
    <t xml:space="preserve">062410110007690                    </t>
  </si>
  <si>
    <t xml:space="preserve">1208160020618821              </t>
  </si>
  <si>
    <t xml:space="preserve">ARVIND SHIVAJI KALE                     </t>
  </si>
  <si>
    <t>4014056889</t>
  </si>
  <si>
    <t>9175152485</t>
  </si>
  <si>
    <t>CITI0000005</t>
  </si>
  <si>
    <t xml:space="preserve">5416685706                         </t>
  </si>
  <si>
    <t xml:space="preserve">1208160026787556              </t>
  </si>
  <si>
    <t xml:space="preserve">TUSHAR VASANT SALVI                     </t>
  </si>
  <si>
    <t>4014058594</t>
  </si>
  <si>
    <t>1355693525</t>
  </si>
  <si>
    <t>ICIC0000321</t>
  </si>
  <si>
    <t xml:space="preserve">32101585747                        </t>
  </si>
  <si>
    <t xml:space="preserve">1208160032569451              </t>
  </si>
  <si>
    <t xml:space="preserve">KISHOR PANDIT MORE                      </t>
  </si>
  <si>
    <t>4014059714</t>
  </si>
  <si>
    <t>1008422245</t>
  </si>
  <si>
    <t>57</t>
  </si>
  <si>
    <t>MAHG0005220</t>
  </si>
  <si>
    <t xml:space="preserve">80048066787                        </t>
  </si>
  <si>
    <t xml:space="preserve">1208160036972643              </t>
  </si>
  <si>
    <t>57-Amount Exceeds limit set on Account by Bank for Credit per Transaction</t>
  </si>
  <si>
    <t xml:space="preserve">SUDHIR DHARAMSING CHAVHAN               </t>
  </si>
  <si>
    <t>4014060045</t>
  </si>
  <si>
    <t>6032499657</t>
  </si>
  <si>
    <t>HDFC0000501</t>
  </si>
  <si>
    <t xml:space="preserve">50100135527600                     </t>
  </si>
  <si>
    <t xml:space="preserve">1208160038362900              </t>
  </si>
  <si>
    <t xml:space="preserve">SAMAR SHAHAJI RANSING                   </t>
  </si>
  <si>
    <t>4014060334</t>
  </si>
  <si>
    <t>1173917862</t>
  </si>
  <si>
    <t>CBIN0281735</t>
  </si>
  <si>
    <t xml:space="preserve">3114496145                         </t>
  </si>
  <si>
    <t xml:space="preserve">1208160039426505              </t>
  </si>
  <si>
    <t xml:space="preserve">ARPAN PRATAPBHAI MEHTA                  </t>
  </si>
  <si>
    <t>4014062205</t>
  </si>
  <si>
    <t>9919782134</t>
  </si>
  <si>
    <t>ICIC0000085</t>
  </si>
  <si>
    <t xml:space="preserve">346301502052                       </t>
  </si>
  <si>
    <t xml:space="preserve">1208160053648004              </t>
  </si>
  <si>
    <t xml:space="preserve">SWAPNA PARIMI                           </t>
  </si>
  <si>
    <t>4014062970</t>
  </si>
  <si>
    <t>9431199657</t>
  </si>
  <si>
    <t>SBIN0011077</t>
  </si>
  <si>
    <t xml:space="preserve">20336736835                        </t>
  </si>
  <si>
    <t xml:space="preserve">1208160057256235              </t>
  </si>
  <si>
    <t xml:space="preserve">SUMAN MISHRA                            </t>
  </si>
  <si>
    <t>4014063282</t>
  </si>
  <si>
    <t>6596709746</t>
  </si>
  <si>
    <t>ICIC0000600</t>
  </si>
  <si>
    <t xml:space="preserve">60001001918                        </t>
  </si>
  <si>
    <t xml:space="preserve">1208160058591802              </t>
  </si>
  <si>
    <t xml:space="preserve">SUHAS YESHWANT SAWANT                   </t>
  </si>
  <si>
    <t>4014063135</t>
  </si>
  <si>
    <t>7715375057</t>
  </si>
  <si>
    <t>BKID0000003</t>
  </si>
  <si>
    <t xml:space="preserve">10100037347                        </t>
  </si>
  <si>
    <t xml:space="preserve">1208160057958847              </t>
  </si>
  <si>
    <t xml:space="preserve">NIRAJ .                                 </t>
  </si>
  <si>
    <t>4014064848</t>
  </si>
  <si>
    <t>2514134455</t>
  </si>
  <si>
    <t>IBKL0001092</t>
  </si>
  <si>
    <t xml:space="preserve">1092104000351911                   </t>
  </si>
  <si>
    <t xml:space="preserve">1208160065032790              </t>
  </si>
  <si>
    <t xml:space="preserve">SANTOSH KUMARI                          </t>
  </si>
  <si>
    <t>4014066098</t>
  </si>
  <si>
    <t>5518594517</t>
  </si>
  <si>
    <t>SBIN0RRPUGB</t>
  </si>
  <si>
    <t xml:space="preserve">75040153826                        </t>
  </si>
  <si>
    <t xml:space="preserve">1208160070778582              </t>
  </si>
  <si>
    <t xml:space="preserve">VIKAS SHIVAJI SHIVTARE                  </t>
  </si>
  <si>
    <t>4014066327</t>
  </si>
  <si>
    <t>3921758084</t>
  </si>
  <si>
    <t>BARB0JEJURI</t>
  </si>
  <si>
    <t xml:space="preserve">4530100006020                      </t>
  </si>
  <si>
    <t xml:space="preserve">1208160071870482              </t>
  </si>
  <si>
    <t xml:space="preserve">AYUSHMAN GOSWAMI                        </t>
  </si>
  <si>
    <t>4014067094</t>
  </si>
  <si>
    <t>3414343848</t>
  </si>
  <si>
    <t xml:space="preserve">75101198385                        </t>
  </si>
  <si>
    <t xml:space="preserve">1208160075366418              </t>
  </si>
  <si>
    <t xml:space="preserve">SUBRAMANYA GADDI                        </t>
  </si>
  <si>
    <t>4014067239</t>
  </si>
  <si>
    <t>3266323200</t>
  </si>
  <si>
    <t>CNRB0011266</t>
  </si>
  <si>
    <t xml:space="preserve">12662200020600                     </t>
  </si>
  <si>
    <t xml:space="preserve">1208160076057942              </t>
  </si>
  <si>
    <t xml:space="preserve">MYLAN JAMUNA                            </t>
  </si>
  <si>
    <t>4014067266</t>
  </si>
  <si>
    <t>3790659877</t>
  </si>
  <si>
    <t>KVBL0001245</t>
  </si>
  <si>
    <t xml:space="preserve">1245166000011891                   </t>
  </si>
  <si>
    <t xml:space="preserve">1208160076224169              </t>
  </si>
  <si>
    <t xml:space="preserve">TEJAS SURENDRAKUMAR SHAH                </t>
  </si>
  <si>
    <t>4014068615</t>
  </si>
  <si>
    <t>3205496346</t>
  </si>
  <si>
    <t>HDFC0CAMCBK</t>
  </si>
  <si>
    <t xml:space="preserve">001100100027607                    </t>
  </si>
  <si>
    <t xml:space="preserve">1208160082547211              </t>
  </si>
  <si>
    <t xml:space="preserve">SHANTARAM ASHOK MORE                    </t>
  </si>
  <si>
    <t>4014068882</t>
  </si>
  <si>
    <t>6038451231</t>
  </si>
  <si>
    <t xml:space="preserve">32101559687                        </t>
  </si>
  <si>
    <t xml:space="preserve">1208160083675406              </t>
  </si>
  <si>
    <t xml:space="preserve">ARCHANA RAO                             </t>
  </si>
  <si>
    <t>4014068783</t>
  </si>
  <si>
    <t>6885682656</t>
  </si>
  <si>
    <t>CNRB0004808</t>
  </si>
  <si>
    <t xml:space="preserve">4808101002987                      </t>
  </si>
  <si>
    <t xml:space="preserve">1208160083299951              </t>
  </si>
  <si>
    <t xml:space="preserve">GOKUL VISHWANATHAN IYER                 </t>
  </si>
  <si>
    <t>4014069100</t>
  </si>
  <si>
    <t>3588922680</t>
  </si>
  <si>
    <t>CBIN0280659</t>
  </si>
  <si>
    <t xml:space="preserve">3079254590                         </t>
  </si>
  <si>
    <t xml:space="preserve">1208160084662597              </t>
  </si>
  <si>
    <t xml:space="preserve">AARTI MOHAN                             </t>
  </si>
  <si>
    <t>4014068951</t>
  </si>
  <si>
    <t>2176453196</t>
  </si>
  <si>
    <t>HDFC0000523</t>
  </si>
  <si>
    <t xml:space="preserve">005231140001988                    </t>
  </si>
  <si>
    <t xml:space="preserve">1208160083942358              </t>
  </si>
  <si>
    <t xml:space="preserve">HEMLATA UMESH PATIL                     </t>
  </si>
  <si>
    <t>4014069228</t>
  </si>
  <si>
    <t>7628085191</t>
  </si>
  <si>
    <t>YESB0000347</t>
  </si>
  <si>
    <t xml:space="preserve">34751400000325                     </t>
  </si>
  <si>
    <t xml:space="preserve">1208160085266424              </t>
  </si>
  <si>
    <t xml:space="preserve">LALITA BABULAL KHAIR                    </t>
  </si>
  <si>
    <t>4014069395</t>
  </si>
  <si>
    <t>2359300910</t>
  </si>
  <si>
    <t>CBIN0280597</t>
  </si>
  <si>
    <t xml:space="preserve">3260209027                         </t>
  </si>
  <si>
    <t xml:space="preserve">1208160085996065              </t>
  </si>
  <si>
    <t xml:space="preserve">SHASHI BHUSHAN SINGH                    </t>
  </si>
  <si>
    <t>4013988314</t>
  </si>
  <si>
    <t>4918009280</t>
  </si>
  <si>
    <t>PUNB0163420</t>
  </si>
  <si>
    <t xml:space="preserve">50100208516521                     </t>
  </si>
  <si>
    <t xml:space="preserve">1208870015866060              </t>
  </si>
  <si>
    <t xml:space="preserve">VIVEK JOSHI                             </t>
  </si>
  <si>
    <t>4013990322</t>
  </si>
  <si>
    <t>1198424723</t>
  </si>
  <si>
    <t>ICIC0000518</t>
  </si>
  <si>
    <t xml:space="preserve">042705007911                       </t>
  </si>
  <si>
    <t xml:space="preserve">1208870063712206              </t>
  </si>
  <si>
    <t xml:space="preserve">ANOOP KUMAR                             </t>
  </si>
  <si>
    <t>4013988722</t>
  </si>
  <si>
    <t>4579870962</t>
  </si>
  <si>
    <t>ICIC0000533</t>
  </si>
  <si>
    <t xml:space="preserve">053301521594                       </t>
  </si>
  <si>
    <t xml:space="preserve">1208870022036541              </t>
  </si>
  <si>
    <t xml:space="preserve">KHUSHBOO KUMARI                         </t>
  </si>
  <si>
    <t>4013989762</t>
  </si>
  <si>
    <t>9761786262</t>
  </si>
  <si>
    <t xml:space="preserve">50100494823888                     </t>
  </si>
  <si>
    <t xml:space="preserve">1208870046250111              </t>
  </si>
  <si>
    <t xml:space="preserve">NARENDRA KUMAR                          </t>
  </si>
  <si>
    <t>4013984928</t>
  </si>
  <si>
    <t>6550357823</t>
  </si>
  <si>
    <t>AUBL0002481</t>
  </si>
  <si>
    <t xml:space="preserve">2111248134265122                   </t>
  </si>
  <si>
    <t xml:space="preserve">1208180049294417              </t>
  </si>
  <si>
    <t xml:space="preserve">SHAHINA P                               </t>
  </si>
  <si>
    <t>4013983808</t>
  </si>
  <si>
    <t>4336366720</t>
  </si>
  <si>
    <t>CNRB0004701</t>
  </si>
  <si>
    <t xml:space="preserve">4701101007132                      </t>
  </si>
  <si>
    <t xml:space="preserve">1208180019363896              </t>
  </si>
  <si>
    <t xml:space="preserve">MANISHA CHATTERJEE                      </t>
  </si>
  <si>
    <t>4013988344</t>
  </si>
  <si>
    <t>3665055462</t>
  </si>
  <si>
    <t>CBIN0281872</t>
  </si>
  <si>
    <t xml:space="preserve">00000003420769045                  </t>
  </si>
  <si>
    <t xml:space="preserve">1208870016340617              </t>
  </si>
  <si>
    <t xml:space="preserve">SAKSHI .                                </t>
  </si>
  <si>
    <t>4013986802</t>
  </si>
  <si>
    <t>1119181880</t>
  </si>
  <si>
    <t>IDIB000R019</t>
  </si>
  <si>
    <t xml:space="preserve">906182072                          </t>
  </si>
  <si>
    <t xml:space="preserve">1208430000010642              </t>
  </si>
  <si>
    <t xml:space="preserve">VISHAL VITTHAL BHADGALE                 </t>
  </si>
  <si>
    <t>4013990899</t>
  </si>
  <si>
    <t>8324579913</t>
  </si>
  <si>
    <t>UTIB0002905</t>
  </si>
  <si>
    <t xml:space="preserve">916010040040937                    </t>
  </si>
  <si>
    <t xml:space="preserve">1208870076923859              </t>
  </si>
  <si>
    <t xml:space="preserve">DHAIRYA MAHENDRABHAI PATEL              </t>
  </si>
  <si>
    <t>4013990875</t>
  </si>
  <si>
    <t>5699347009</t>
  </si>
  <si>
    <t>UTIB0000449</t>
  </si>
  <si>
    <t xml:space="preserve">91701003690444                     </t>
  </si>
  <si>
    <t xml:space="preserve">1208870076061996              </t>
  </si>
  <si>
    <t xml:space="preserve">VISHAL CHOUDHARY                        </t>
  </si>
  <si>
    <t>4013990975</t>
  </si>
  <si>
    <t>4558375043</t>
  </si>
  <si>
    <t>CNRB0002452</t>
  </si>
  <si>
    <t xml:space="preserve">24521310001710                     </t>
  </si>
  <si>
    <t xml:space="preserve">1208870078787357              </t>
  </si>
  <si>
    <t xml:space="preserve">AVISEK GHOSH                            </t>
  </si>
  <si>
    <t>4013991499</t>
  </si>
  <si>
    <t>9905158106</t>
  </si>
  <si>
    <t>INDB0000587</t>
  </si>
  <si>
    <t xml:space="preserve">100055434578                       </t>
  </si>
  <si>
    <t xml:space="preserve">1208870092059828              </t>
  </si>
  <si>
    <t xml:space="preserve">ARVIND KUMAR                            </t>
  </si>
  <si>
    <t>4013982502</t>
  </si>
  <si>
    <t>9856968637</t>
  </si>
  <si>
    <t>ICIC0001084</t>
  </si>
  <si>
    <t xml:space="preserve">108401504859                       </t>
  </si>
  <si>
    <t xml:space="preserve">1208180000094531              </t>
  </si>
  <si>
    <t xml:space="preserve">ARUN KUMAR BERIWAL                      </t>
  </si>
  <si>
    <t>4013983686</t>
  </si>
  <si>
    <t>7793533673</t>
  </si>
  <si>
    <t>IBKL0000725</t>
  </si>
  <si>
    <t xml:space="preserve">725104000009577                    </t>
  </si>
  <si>
    <t xml:space="preserve">1208180015531971              </t>
  </si>
  <si>
    <t xml:space="preserve">DEEPA GLEN SARERA                       </t>
  </si>
  <si>
    <t>4013987782</t>
  </si>
  <si>
    <t>4142065887</t>
  </si>
  <si>
    <t>IDFB0040101</t>
  </si>
  <si>
    <t xml:space="preserve">10026935612                        </t>
  </si>
  <si>
    <t xml:space="preserve">1208870007368990              </t>
  </si>
  <si>
    <t xml:space="preserve">SANKET VIJAY YERAM                      </t>
  </si>
  <si>
    <t>4013988672</t>
  </si>
  <si>
    <t>8485025841</t>
  </si>
  <si>
    <t>RATN0000188</t>
  </si>
  <si>
    <t xml:space="preserve">0000309003096738                   </t>
  </si>
  <si>
    <t xml:space="preserve">1208870021255284              </t>
  </si>
  <si>
    <t xml:space="preserve">NEXTBILLION TECHNOLOGY                  </t>
  </si>
  <si>
    <t>4013988989</t>
  </si>
  <si>
    <t>1370120100</t>
  </si>
  <si>
    <t>IDFB0080151</t>
  </si>
  <si>
    <t xml:space="preserve">10058971255                        </t>
  </si>
  <si>
    <t xml:space="preserve">1208870027308577              </t>
  </si>
  <si>
    <t xml:space="preserve">MANDAR MANOHAR DOLE                     </t>
  </si>
  <si>
    <t>4013987665</t>
  </si>
  <si>
    <t>3181337890</t>
  </si>
  <si>
    <t>IBKL0000459</t>
  </si>
  <si>
    <t xml:space="preserve">0045910010029438                   </t>
  </si>
  <si>
    <t xml:space="preserve">1208870005577928              </t>
  </si>
  <si>
    <t xml:space="preserve">UMAKUMARI RAMESH GUPTA                  </t>
  </si>
  <si>
    <t>4013987825</t>
  </si>
  <si>
    <t>1659021568</t>
  </si>
  <si>
    <t>IBKL0000228</t>
  </si>
  <si>
    <t xml:space="preserve">0662104000025249                   </t>
  </si>
  <si>
    <t xml:space="preserve">1208870007935873              </t>
  </si>
  <si>
    <t xml:space="preserve">GARIKIPATI RAVINDRA                     </t>
  </si>
  <si>
    <t>4013987928</t>
  </si>
  <si>
    <t>5636801614</t>
  </si>
  <si>
    <t>IBKL0000208</t>
  </si>
  <si>
    <t xml:space="preserve">0208104000059398                   </t>
  </si>
  <si>
    <t xml:space="preserve">1208870009492466              </t>
  </si>
  <si>
    <t xml:space="preserve">SHEKHAR VASANT EDKE                     </t>
  </si>
  <si>
    <t>4013994125</t>
  </si>
  <si>
    <t>6113027927</t>
  </si>
  <si>
    <t>NUCB0000128</t>
  </si>
  <si>
    <t xml:space="preserve">028412900001186                    </t>
  </si>
  <si>
    <t xml:space="preserve">1302190000083683              </t>
  </si>
  <si>
    <t xml:space="preserve">VIJAY KAUSHIK                           </t>
  </si>
  <si>
    <t>4013990403</t>
  </si>
  <si>
    <t>4317466676</t>
  </si>
  <si>
    <t>SCBL0036074</t>
  </si>
  <si>
    <t xml:space="preserve">45511930969                        </t>
  </si>
  <si>
    <t xml:space="preserve">1208870065718840              </t>
  </si>
  <si>
    <t xml:space="preserve">SAHIL JAIN                              </t>
  </si>
  <si>
    <t>4013992208</t>
  </si>
  <si>
    <t>5889954671</t>
  </si>
  <si>
    <t>IBKL0000882</t>
  </si>
  <si>
    <t xml:space="preserve">0882104000078834                   </t>
  </si>
  <si>
    <t xml:space="preserve">1208880000853204              </t>
  </si>
  <si>
    <t xml:space="preserve">ARPIT KOTHARI                           </t>
  </si>
  <si>
    <t>4013991796</t>
  </si>
  <si>
    <t>4874415643</t>
  </si>
  <si>
    <t>HDFC0005259</t>
  </si>
  <si>
    <t xml:space="preserve">50100446779301                     </t>
  </si>
  <si>
    <t xml:space="preserve">1208870099458636              </t>
  </si>
  <si>
    <t xml:space="preserve">MYSOORA REDDY NARLA                     </t>
  </si>
  <si>
    <t>4013988813</t>
  </si>
  <si>
    <t>1257964043</t>
  </si>
  <si>
    <t>UBIN0811190</t>
  </si>
  <si>
    <t xml:space="preserve">919010037561046                    </t>
  </si>
  <si>
    <t xml:space="preserve">1208870023428069              </t>
  </si>
  <si>
    <t xml:space="preserve">AMOL ANIL ABHALE                        </t>
  </si>
  <si>
    <t>4013991051</t>
  </si>
  <si>
    <t>9910551310</t>
  </si>
  <si>
    <t xml:space="preserve">918010012890168                    </t>
  </si>
  <si>
    <t xml:space="preserve">1208870081013970              </t>
  </si>
  <si>
    <t xml:space="preserve">GAURAV ANILRAO KHALATKAR                </t>
  </si>
  <si>
    <t>4013983049</t>
  </si>
  <si>
    <t>5999607778</t>
  </si>
  <si>
    <t>SBIN0011419</t>
  </si>
  <si>
    <t xml:space="preserve">39894897081                        </t>
  </si>
  <si>
    <t xml:space="preserve">1208180005643166              </t>
  </si>
  <si>
    <t xml:space="preserve">JUDE JOAQUIM DIAS                       </t>
  </si>
  <si>
    <t>4013988118</t>
  </si>
  <si>
    <t>2613434588</t>
  </si>
  <si>
    <t>HDFC0002106</t>
  </si>
  <si>
    <t xml:space="preserve">50100071881890                     </t>
  </si>
  <si>
    <t xml:space="preserve">1208870012913498              </t>
  </si>
  <si>
    <t xml:space="preserve">GOKANI PARAMESWARI                      </t>
  </si>
  <si>
    <t>4013987617</t>
  </si>
  <si>
    <t>2924276610</t>
  </si>
  <si>
    <t>SBIN0000834</t>
  </si>
  <si>
    <t xml:space="preserve">00000039524668408                  </t>
  </si>
  <si>
    <t xml:space="preserve">1208870004975553              </t>
  </si>
  <si>
    <t xml:space="preserve">SANDEEP CHAWARE                         </t>
  </si>
  <si>
    <t>4013994293</t>
  </si>
  <si>
    <t>2210167928</t>
  </si>
  <si>
    <t>HDFC0000148</t>
  </si>
  <si>
    <t xml:space="preserve">01481050050134                     </t>
  </si>
  <si>
    <t xml:space="preserve">1304140002003256              </t>
  </si>
  <si>
    <t xml:space="preserve">SAI HARI KRISHNA THADIGADAPA            </t>
  </si>
  <si>
    <t>4013988405</t>
  </si>
  <si>
    <t>3277385321</t>
  </si>
  <si>
    <t>HDFC0000128</t>
  </si>
  <si>
    <t xml:space="preserve">5228520300106319                   </t>
  </si>
  <si>
    <t xml:space="preserve">1208870017114911              </t>
  </si>
  <si>
    <t xml:space="preserve">SAGAR MANIK PHAD                        </t>
  </si>
  <si>
    <t>4013981587</t>
  </si>
  <si>
    <t>3686722710</t>
  </si>
  <si>
    <t>SBIN0070257</t>
  </si>
  <si>
    <t xml:space="preserve">081911610000100                    </t>
  </si>
  <si>
    <t xml:space="preserve">1208160096379202              </t>
  </si>
  <si>
    <t xml:space="preserve">ARUN JOY                                </t>
  </si>
  <si>
    <t>4013993920</t>
  </si>
  <si>
    <t>9796545256</t>
  </si>
  <si>
    <t>DLXB0000081</t>
  </si>
  <si>
    <t xml:space="preserve">008100400002188                    </t>
  </si>
  <si>
    <t xml:space="preserve">1301440002381735              </t>
  </si>
  <si>
    <t xml:space="preserve">RITU SHARMA                             </t>
  </si>
  <si>
    <t>4013988209</t>
  </si>
  <si>
    <t>4807912468</t>
  </si>
  <si>
    <t>NKGS0000112</t>
  </si>
  <si>
    <t xml:space="preserve">0000112101400000037                </t>
  </si>
  <si>
    <t xml:space="preserve">1208870013946544              </t>
  </si>
  <si>
    <t xml:space="preserve">VENUGOPALRAO PATHANGI                   </t>
  </si>
  <si>
    <t>4013989237</t>
  </si>
  <si>
    <t>3662563770</t>
  </si>
  <si>
    <t>HDFC0000642</t>
  </si>
  <si>
    <t xml:space="preserve">50200034151067                     </t>
  </si>
  <si>
    <t xml:space="preserve">1208870032212664              </t>
  </si>
  <si>
    <t xml:space="preserve">RAJANI RAJAN                            </t>
  </si>
  <si>
    <t>4013987654</t>
  </si>
  <si>
    <t>9349793095</t>
  </si>
  <si>
    <t>NKGS0000012</t>
  </si>
  <si>
    <t xml:space="preserve">0000012100100008321                </t>
  </si>
  <si>
    <t xml:space="preserve">1208870005391567              </t>
  </si>
  <si>
    <t xml:space="preserve">VIJAY KUMAR GUPTA                       </t>
  </si>
  <si>
    <t>4013980786</t>
  </si>
  <si>
    <t>5922230498</t>
  </si>
  <si>
    <t>HDFC0002128</t>
  </si>
  <si>
    <t xml:space="preserve">21281530000891                     </t>
  </si>
  <si>
    <t xml:space="preserve">1208160092237262              </t>
  </si>
  <si>
    <t>PAID</t>
  </si>
  <si>
    <t>NEFT DONE</t>
  </si>
  <si>
    <t>30/11/2022</t>
  </si>
  <si>
    <t>Stale DD cancelled And credited</t>
  </si>
  <si>
    <t>21/12/2023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</si>
</sst>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49" fontId="0" fillId="0" borderId="1" xfId="0" applyNumberFormat="1" applyBorder="1"/>
    <xf numFmtId="15" fontId="0" fillId="0" borderId="1" xfId="0" applyNumberFormat="1" applyBorder="1"/>
    <xf numFmtId="2" fontId="0" fillId="0" borderId="1" xfId="0" applyNumberFormat="1" applyBorder="1"/>
    <xf numFmtId="49" fontId="1" fillId="0" borderId="1" xfId="0" applyNumberFormat="1" applyFont="1" applyBorder="1"/>
    <xf numFmtId="0" fontId="2" fillId="0" borderId="1" xfId="0" applyFont="1" applyBorder="1"/>
    <xf numFmtId="1" fontId="1" fillId="0" borderId="1" xfId="0" applyNumberFormat="1" applyFont="1" applyBorder="1"/>
    <xf numFmtId="14" fontId="2" fillId="0" borderId="1" xfId="0" applyNumberFormat="1" applyFont="1" applyBorder="1"/>
    <xf numFmtId="2" fontId="2" fillId="0" borderId="1" xfId="0" applyNumberFormat="1" applyFont="1" applyBorder="1"/>
    <xf numFmtId="0" fontId="2" fillId="2" borderId="1" xfId="0" applyFont="1" applyFill="1" applyBorder="1"/>
    <xf numFmtId="0" fontId="0" fillId="0" borderId="1" xfId="0" applyBorder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/>
    <xf numFmtId="1" fontId="1" fillId="2" borderId="1" xfId="0" applyNumberFormat="1" applyFont="1" applyFill="1" applyBorder="1"/>
    <xf numFmtId="43" fontId="0" fillId="0" borderId="1" xfId="1" applyFont="1" applyBorder="1"/>
    <xf numFmtId="0" fontId="4" fillId="3" borderId="1" xfId="0" quotePrefix="1" applyFont="1" applyFill="1" applyBorder="1"/>
    <xf numFmtId="2" fontId="1" fillId="0" borderId="2" xfId="0" applyNumberFormat="1" applyFont="1" applyBorder="1"/>
    <xf numFmtId="4" fontId="1" fillId="0" borderId="2" xfId="0" applyNumberFormat="1" applyFont="1" applyBorder="1"/>
    <xf numFmtId="15" fontId="0" fillId="0" borderId="0" xfId="0" applyNumberFormat="1"/>
    <xf numFmtId="43" fontId="5" fillId="0" borderId="0" xfId="0" applyNumberFormat="1" applyFont="1"/>
    <xf numFmtId="4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E1" t="str">
            <v>Instrument Number</v>
          </cell>
          <cell r="F1" t="str">
            <v>Account Number</v>
          </cell>
          <cell r="G1" t="str">
            <v>Beneficiary Description</v>
          </cell>
          <cell r="H1" t="str">
            <v>Beneficiary IFSC Code</v>
          </cell>
          <cell r="I1" t="str">
            <v>Beneficiary Bank Account Number</v>
          </cell>
          <cell r="J1" t="str">
            <v>Beneficiary Address 1</v>
          </cell>
          <cell r="K1" t="str">
            <v>Beneficiary Address 2</v>
          </cell>
          <cell r="L1" t="str">
            <v>Beneficiary Address 3</v>
          </cell>
          <cell r="M1" t="str">
            <v>Beneficiary Address 4</v>
          </cell>
          <cell r="N1" t="str">
            <v>Beneficiary Address 5</v>
          </cell>
          <cell r="O1" t="str">
            <v>Enrichment Value 1</v>
          </cell>
          <cell r="P1" t="str">
            <v>Enrichment Value 2</v>
          </cell>
          <cell r="Q1" t="str">
            <v>Enrichment Value 3</v>
          </cell>
          <cell r="R1" t="str">
            <v>Enrichment Value 4</v>
          </cell>
          <cell r="S1" t="str">
            <v>Enrichment Value 5</v>
          </cell>
          <cell r="T1" t="str">
            <v>Enrichment Value 6</v>
          </cell>
          <cell r="U1" t="str">
            <v>Enrichment Value 7</v>
          </cell>
          <cell r="V1" t="str">
            <v>Enrichment Value 8</v>
          </cell>
          <cell r="W1" t="str">
            <v>Enrichment Value 9</v>
          </cell>
          <cell r="X1" t="str">
            <v>Enrichment Value 10</v>
          </cell>
          <cell r="Y1" t="str">
            <v>Enrichment Value 11</v>
          </cell>
          <cell r="Z1" t="str">
            <v>Enrichment Value 12</v>
          </cell>
          <cell r="AA1" t="str">
            <v>Enrichment Value 13</v>
          </cell>
          <cell r="AB1" t="str">
            <v>Enrichment Value 14</v>
          </cell>
          <cell r="AC1" t="str">
            <v>Enrichment Value 15</v>
          </cell>
          <cell r="AD1" t="str">
            <v>Enrichment Value 16</v>
          </cell>
          <cell r="AE1" t="str">
            <v>Enrichment Value 17</v>
          </cell>
          <cell r="AF1" t="str">
            <v>Enrichment Value 18</v>
          </cell>
          <cell r="AG1" t="str">
            <v>Enrichment Value 19</v>
          </cell>
          <cell r="AH1" t="str">
            <v>Clearing Location Code</v>
          </cell>
          <cell r="AI1" t="str">
            <v>Print Branch Code</v>
          </cell>
          <cell r="AJ1" t="str">
            <v>Beneficiary Payment Details 2</v>
          </cell>
          <cell r="AK1" t="str">
            <v>Beneficiary Payment Details 3</v>
          </cell>
          <cell r="AL1" t="str">
            <v>Beneficiary Payment Details 4</v>
          </cell>
          <cell r="AM1" t="str">
            <v>Customer Reference</v>
          </cell>
          <cell r="AN1" t="str">
            <v>UTR / RRN Sr no/ IFT Ref No</v>
          </cell>
          <cell r="AO1" t="str">
            <v>Reject Reason</v>
          </cell>
          <cell r="AP1" t="str">
            <v>Status</v>
          </cell>
          <cell r="AQ1" t="str">
            <v>Status Date</v>
          </cell>
        </row>
        <row r="2">
          <cell r="E2" t="str">
            <v>683639</v>
          </cell>
          <cell r="F2" t="str">
            <v>7146947060</v>
          </cell>
          <cell r="G2" t="str">
            <v>LAL BAHADUR YADAV</v>
          </cell>
          <cell r="H2">
            <v>958</v>
          </cell>
          <cell r="I2" t="str">
            <v/>
          </cell>
          <cell r="O2" t="str">
            <v xml:space="preserve">MINDA CORPORATION LTD DIVIDEND ACCOUNT 2021-22 </v>
          </cell>
          <cell r="P2">
            <v>1820</v>
          </cell>
          <cell r="Q2">
            <v>1</v>
          </cell>
          <cell r="R2" t="str">
            <v>LAL BAHADUR YADAV</v>
          </cell>
          <cell r="S2">
            <v>20</v>
          </cell>
          <cell r="AH2" t="str">
            <v>DELHI</v>
          </cell>
          <cell r="AI2">
            <v>641</v>
          </cell>
          <cell r="AO2" t="str">
            <v>Internal liquidation on Cancellation Auth</v>
          </cell>
          <cell r="AP2" t="str">
            <v>Cancelled</v>
          </cell>
          <cell r="AQ2">
            <v>44902</v>
          </cell>
        </row>
        <row r="3">
          <cell r="E3" t="str">
            <v>683640</v>
          </cell>
          <cell r="F3" t="str">
            <v>7146947060</v>
          </cell>
          <cell r="G3" t="str">
            <v>SHWETA SINGH</v>
          </cell>
          <cell r="H3">
            <v>958</v>
          </cell>
          <cell r="I3" t="str">
            <v/>
          </cell>
          <cell r="O3" t="str">
            <v xml:space="preserve">MINDA CORPORATION LTD DIVIDEND ACCOUNT 2021-22 </v>
          </cell>
          <cell r="P3">
            <v>1830</v>
          </cell>
          <cell r="Q3">
            <v>4</v>
          </cell>
          <cell r="R3" t="str">
            <v>SHWETA SINGH</v>
          </cell>
          <cell r="S3">
            <v>20</v>
          </cell>
          <cell r="AH3" t="str">
            <v>DELHI</v>
          </cell>
          <cell r="AI3">
            <v>641</v>
          </cell>
          <cell r="AO3" t="str">
            <v>Internal liquidation on Cancellation Auth</v>
          </cell>
          <cell r="AP3" t="str">
            <v>Cancelled</v>
          </cell>
          <cell r="AQ3">
            <v>44902</v>
          </cell>
        </row>
        <row r="4">
          <cell r="E4" t="str">
            <v>683641</v>
          </cell>
          <cell r="F4" t="str">
            <v>7146947060</v>
          </cell>
          <cell r="G4" t="str">
            <v>KHEM PAL SINGH</v>
          </cell>
          <cell r="H4">
            <v>958</v>
          </cell>
          <cell r="I4" t="str">
            <v/>
          </cell>
          <cell r="O4" t="str">
            <v xml:space="preserve">MINDA CORPORATION LTD DIVIDEND ACCOUNT 2021-22 </v>
          </cell>
          <cell r="P4">
            <v>1831</v>
          </cell>
          <cell r="Q4">
            <v>5</v>
          </cell>
          <cell r="R4" t="str">
            <v>KHEM PAL SINGH</v>
          </cell>
          <cell r="S4">
            <v>20</v>
          </cell>
          <cell r="AH4" t="str">
            <v>DELHI</v>
          </cell>
          <cell r="AI4">
            <v>641</v>
          </cell>
          <cell r="AO4" t="str">
            <v>Internal liquidation on Cancellation Auth</v>
          </cell>
          <cell r="AP4" t="str">
            <v>Cancelled</v>
          </cell>
          <cell r="AQ4">
            <v>44902</v>
          </cell>
        </row>
        <row r="5">
          <cell r="E5" t="str">
            <v>683642</v>
          </cell>
          <cell r="F5" t="str">
            <v>7146947060</v>
          </cell>
          <cell r="G5" t="str">
            <v>AJAY KUMAR</v>
          </cell>
          <cell r="H5">
            <v>958</v>
          </cell>
          <cell r="I5" t="str">
            <v/>
          </cell>
          <cell r="O5" t="str">
            <v xml:space="preserve">MINDA CORPORATION LTD DIVIDEND ACCOUNT 2021-22 </v>
          </cell>
          <cell r="P5">
            <v>1832</v>
          </cell>
          <cell r="Q5">
            <v>6</v>
          </cell>
          <cell r="R5" t="str">
            <v>AJAY KUMAR</v>
          </cell>
          <cell r="S5">
            <v>20</v>
          </cell>
          <cell r="AH5" t="str">
            <v>DELHI</v>
          </cell>
          <cell r="AI5">
            <v>641</v>
          </cell>
          <cell r="AO5" t="str">
            <v>Internal liquidation on Cancellation Auth</v>
          </cell>
          <cell r="AP5" t="str">
            <v>Cancelled</v>
          </cell>
          <cell r="AQ5">
            <v>44902</v>
          </cell>
        </row>
        <row r="6">
          <cell r="E6" t="str">
            <v>683643</v>
          </cell>
          <cell r="F6" t="str">
            <v>7146947060</v>
          </cell>
          <cell r="G6" t="str">
            <v>PRAVIN AGARWALKARTA</v>
          </cell>
          <cell r="H6">
            <v>958</v>
          </cell>
          <cell r="I6" t="str">
            <v/>
          </cell>
          <cell r="O6" t="str">
            <v xml:space="preserve">MINDA CORPORATION LTD DIVIDEND ACCOUNT 2021-22 </v>
          </cell>
          <cell r="P6">
            <v>1857</v>
          </cell>
          <cell r="Q6">
            <v>10</v>
          </cell>
          <cell r="R6" t="str">
            <v>PRAVIN AGARWALKARTA</v>
          </cell>
          <cell r="S6">
            <v>20</v>
          </cell>
          <cell r="AH6" t="str">
            <v>DELHI</v>
          </cell>
          <cell r="AI6">
            <v>641</v>
          </cell>
          <cell r="AO6" t="str">
            <v>Internal liquidation on Cancellation Auth</v>
          </cell>
          <cell r="AP6" t="str">
            <v>Cancelled</v>
          </cell>
          <cell r="AQ6">
            <v>44902</v>
          </cell>
        </row>
        <row r="7">
          <cell r="E7" t="str">
            <v>683644</v>
          </cell>
          <cell r="F7" t="str">
            <v>7146947060</v>
          </cell>
          <cell r="G7" t="str">
            <v>MUKESH AGARWAL</v>
          </cell>
          <cell r="H7">
            <v>958</v>
          </cell>
          <cell r="I7" t="str">
            <v/>
          </cell>
          <cell r="O7" t="str">
            <v xml:space="preserve">MINDA CORPORATION LTD DIVIDEND ACCOUNT 2021-22 </v>
          </cell>
          <cell r="P7">
            <v>1860</v>
          </cell>
          <cell r="Q7">
            <v>11</v>
          </cell>
          <cell r="R7" t="str">
            <v>MUKESH AGARWAL</v>
          </cell>
          <cell r="S7">
            <v>20</v>
          </cell>
          <cell r="AH7" t="str">
            <v>DELHI</v>
          </cell>
          <cell r="AI7">
            <v>641</v>
          </cell>
          <cell r="AO7" t="str">
            <v>Internal liquidation on Cancellation Auth</v>
          </cell>
          <cell r="AP7" t="str">
            <v>Cancelled</v>
          </cell>
          <cell r="AQ7">
            <v>44902</v>
          </cell>
        </row>
        <row r="8">
          <cell r="E8" t="str">
            <v>683645</v>
          </cell>
          <cell r="F8" t="str">
            <v>7146947060</v>
          </cell>
          <cell r="G8" t="str">
            <v>ALOK KUMAR</v>
          </cell>
          <cell r="H8">
            <v>958</v>
          </cell>
          <cell r="I8" t="str">
            <v/>
          </cell>
          <cell r="O8" t="str">
            <v xml:space="preserve">MINDA CORPORATION LTD DIVIDEND ACCOUNT 2021-22 </v>
          </cell>
          <cell r="P8">
            <v>1862</v>
          </cell>
          <cell r="Q8">
            <v>12</v>
          </cell>
          <cell r="R8" t="str">
            <v>ALOK KUMAR</v>
          </cell>
          <cell r="S8">
            <v>20</v>
          </cell>
          <cell r="AH8" t="str">
            <v>DELHI</v>
          </cell>
          <cell r="AI8">
            <v>641</v>
          </cell>
          <cell r="AO8" t="str">
            <v>Internal liquidation on Cancellation Auth</v>
          </cell>
          <cell r="AP8" t="str">
            <v>Cancelled</v>
          </cell>
          <cell r="AQ8">
            <v>44902</v>
          </cell>
        </row>
        <row r="9">
          <cell r="E9" t="str">
            <v>683646</v>
          </cell>
          <cell r="F9" t="str">
            <v>7146947060</v>
          </cell>
          <cell r="G9" t="str">
            <v>AKHIL MAHAJAN</v>
          </cell>
          <cell r="H9">
            <v>958</v>
          </cell>
          <cell r="I9" t="str">
            <v/>
          </cell>
          <cell r="O9" t="str">
            <v xml:space="preserve">MINDA CORPORATION LTD DIVIDEND ACCOUNT 2021-22 </v>
          </cell>
          <cell r="P9">
            <v>1863</v>
          </cell>
          <cell r="Q9">
            <v>13</v>
          </cell>
          <cell r="R9" t="str">
            <v>AKHIL MAHAJAN</v>
          </cell>
          <cell r="S9">
            <v>20</v>
          </cell>
          <cell r="AH9" t="str">
            <v>DELHI</v>
          </cell>
          <cell r="AI9">
            <v>641</v>
          </cell>
          <cell r="AO9" t="str">
            <v>Internal liquidation on Cancellation Auth</v>
          </cell>
          <cell r="AP9" t="str">
            <v>Cancelled</v>
          </cell>
          <cell r="AQ9">
            <v>44902</v>
          </cell>
        </row>
        <row r="10">
          <cell r="E10" t="str">
            <v>683647</v>
          </cell>
          <cell r="F10" t="str">
            <v>7146947060</v>
          </cell>
          <cell r="G10" t="str">
            <v>DAVINDER KAUR</v>
          </cell>
          <cell r="H10">
            <v>958</v>
          </cell>
          <cell r="I10" t="str">
            <v/>
          </cell>
          <cell r="O10" t="str">
            <v xml:space="preserve">MINDA CORPORATION LTD DIVIDEND ACCOUNT 2021-22 </v>
          </cell>
          <cell r="P10">
            <v>1888</v>
          </cell>
          <cell r="Q10">
            <v>14</v>
          </cell>
          <cell r="R10" t="str">
            <v>DAVINDER KAUR</v>
          </cell>
          <cell r="S10">
            <v>2</v>
          </cell>
          <cell r="AH10" t="str">
            <v>DELHI</v>
          </cell>
          <cell r="AI10">
            <v>641</v>
          </cell>
          <cell r="AO10" t="str">
            <v>Internal liquidation on Cancellation Auth</v>
          </cell>
          <cell r="AP10" t="str">
            <v>Cancelled</v>
          </cell>
          <cell r="AQ10">
            <v>44902</v>
          </cell>
        </row>
        <row r="11">
          <cell r="E11" t="str">
            <v>683648</v>
          </cell>
          <cell r="F11" t="str">
            <v>7146947060</v>
          </cell>
          <cell r="G11" t="str">
            <v>MANJIT SINGH</v>
          </cell>
          <cell r="H11">
            <v>958</v>
          </cell>
          <cell r="I11" t="str">
            <v/>
          </cell>
          <cell r="O11" t="str">
            <v xml:space="preserve">MINDA CORPORATION LTD DIVIDEND ACCOUNT 2021-22 </v>
          </cell>
          <cell r="P11">
            <v>1891</v>
          </cell>
          <cell r="Q11">
            <v>15</v>
          </cell>
          <cell r="R11" t="str">
            <v>MANJIT SINGH</v>
          </cell>
          <cell r="S11">
            <v>1</v>
          </cell>
          <cell r="AH11" t="str">
            <v>DELHI</v>
          </cell>
          <cell r="AI11">
            <v>641</v>
          </cell>
          <cell r="AO11" t="str">
            <v>Internal liquidation on Cancellation Auth</v>
          </cell>
          <cell r="AP11" t="str">
            <v>Cancelled</v>
          </cell>
          <cell r="AQ11">
            <v>44902</v>
          </cell>
        </row>
        <row r="12">
          <cell r="E12" t="str">
            <v>683649</v>
          </cell>
          <cell r="F12" t="str">
            <v>7146947060</v>
          </cell>
          <cell r="G12" t="str">
            <v>LAXMI NARAYAN SHARMA</v>
          </cell>
          <cell r="H12">
            <v>958</v>
          </cell>
          <cell r="I12" t="str">
            <v/>
          </cell>
          <cell r="O12" t="str">
            <v xml:space="preserve">MINDA CORPORATION LTD DIVIDEND ACCOUNT 2021-22 </v>
          </cell>
          <cell r="P12">
            <v>1892</v>
          </cell>
          <cell r="Q12">
            <v>16</v>
          </cell>
          <cell r="R12" t="str">
            <v>LAXMI NARAYAN SHARMA</v>
          </cell>
          <cell r="S12">
            <v>1</v>
          </cell>
          <cell r="AH12" t="str">
            <v>DELHI</v>
          </cell>
          <cell r="AI12">
            <v>641</v>
          </cell>
          <cell r="AO12" t="str">
            <v>Internal liquidation on Cancellation Auth</v>
          </cell>
          <cell r="AP12" t="str">
            <v>Cancelled</v>
          </cell>
          <cell r="AQ12">
            <v>44902</v>
          </cell>
        </row>
        <row r="13">
          <cell r="E13" t="str">
            <v>683650</v>
          </cell>
          <cell r="F13" t="str">
            <v>7146947060</v>
          </cell>
          <cell r="G13" t="str">
            <v>AJAY AJMANI</v>
          </cell>
          <cell r="H13">
            <v>958</v>
          </cell>
          <cell r="I13" t="str">
            <v/>
          </cell>
          <cell r="O13" t="str">
            <v xml:space="preserve">MINDA CORPORATION LTD DIVIDEND ACCOUNT 2021-22 </v>
          </cell>
          <cell r="P13">
            <v>1893</v>
          </cell>
          <cell r="Q13">
            <v>17</v>
          </cell>
          <cell r="R13" t="str">
            <v>AJAY AJMANI</v>
          </cell>
          <cell r="S13">
            <v>52</v>
          </cell>
          <cell r="AH13" t="str">
            <v>DELHI</v>
          </cell>
          <cell r="AI13">
            <v>641</v>
          </cell>
          <cell r="AO13" t="str">
            <v>Internal liquidation on Cancellation Auth</v>
          </cell>
          <cell r="AP13" t="str">
            <v>Cancelled</v>
          </cell>
          <cell r="AQ13">
            <v>44902</v>
          </cell>
        </row>
        <row r="14">
          <cell r="E14" t="str">
            <v>683652</v>
          </cell>
          <cell r="F14" t="str">
            <v>7146947060</v>
          </cell>
          <cell r="G14" t="str">
            <v>KARAM SINGH ARORA</v>
          </cell>
          <cell r="H14">
            <v>958</v>
          </cell>
          <cell r="I14" t="str">
            <v/>
          </cell>
          <cell r="O14" t="str">
            <v xml:space="preserve">MINDA CORPORATION LTD DIVIDEND ACCOUNT 2021-22 </v>
          </cell>
          <cell r="P14">
            <v>1906</v>
          </cell>
          <cell r="Q14">
            <v>19</v>
          </cell>
          <cell r="R14" t="str">
            <v>KARAM SINGH ARORA</v>
          </cell>
          <cell r="S14">
            <v>2</v>
          </cell>
          <cell r="AH14" t="str">
            <v>DELHI</v>
          </cell>
          <cell r="AI14">
            <v>641</v>
          </cell>
          <cell r="AO14" t="str">
            <v>Internal liquidation on Cancellation Auth</v>
          </cell>
          <cell r="AP14" t="str">
            <v>Cancelled</v>
          </cell>
          <cell r="AQ14">
            <v>44902</v>
          </cell>
        </row>
        <row r="15">
          <cell r="E15" t="str">
            <v>683653</v>
          </cell>
          <cell r="F15" t="str">
            <v>7146947060</v>
          </cell>
          <cell r="G15" t="str">
            <v>SUSHEEL ARORA</v>
          </cell>
          <cell r="H15">
            <v>958</v>
          </cell>
          <cell r="I15" t="str">
            <v/>
          </cell>
          <cell r="O15" t="str">
            <v xml:space="preserve">MINDA CORPORATION LTD DIVIDEND ACCOUNT 2021-22 </v>
          </cell>
          <cell r="P15">
            <v>1907</v>
          </cell>
          <cell r="Q15">
            <v>20</v>
          </cell>
          <cell r="R15" t="str">
            <v>SUSHEEL ARORA</v>
          </cell>
          <cell r="S15">
            <v>2</v>
          </cell>
          <cell r="AH15" t="str">
            <v>DELHI</v>
          </cell>
          <cell r="AI15">
            <v>641</v>
          </cell>
          <cell r="AO15" t="str">
            <v>Internal liquidation on Cancellation Auth</v>
          </cell>
          <cell r="AP15" t="str">
            <v>Cancelled</v>
          </cell>
          <cell r="AQ15">
            <v>44902</v>
          </cell>
        </row>
        <row r="16">
          <cell r="E16" t="str">
            <v>683654</v>
          </cell>
          <cell r="F16" t="str">
            <v>7146947060</v>
          </cell>
          <cell r="G16" t="str">
            <v>MR.AZAD SINGH SHOKEEN</v>
          </cell>
          <cell r="H16">
            <v>958</v>
          </cell>
          <cell r="I16" t="str">
            <v/>
          </cell>
          <cell r="O16" t="str">
            <v xml:space="preserve">MINDA CORPORATION LTD DIVIDEND ACCOUNT 2021-22 </v>
          </cell>
          <cell r="P16" t="str">
            <v>A043</v>
          </cell>
          <cell r="Q16">
            <v>21</v>
          </cell>
          <cell r="R16" t="str">
            <v>MR.AZAD SINGH SHOKEEN</v>
          </cell>
          <cell r="S16">
            <v>3500</v>
          </cell>
          <cell r="AH16" t="str">
            <v>DELHI</v>
          </cell>
          <cell r="AI16">
            <v>641</v>
          </cell>
          <cell r="AO16" t="str">
            <v>Internal liquidation on Cancellation Auth</v>
          </cell>
          <cell r="AP16" t="str">
            <v>Cancelled</v>
          </cell>
          <cell r="AQ16">
            <v>44902</v>
          </cell>
        </row>
        <row r="17">
          <cell r="E17" t="str">
            <v>683657</v>
          </cell>
          <cell r="F17" t="str">
            <v>7146947060</v>
          </cell>
          <cell r="G17" t="str">
            <v>MS. LILABEN CHANDUBHAI PATEL</v>
          </cell>
          <cell r="H17">
            <v>958</v>
          </cell>
          <cell r="I17" t="str">
            <v/>
          </cell>
          <cell r="O17" t="str">
            <v xml:space="preserve">MINDA CORPORATION LTD DIVIDEND ACCOUNT 2021-22 </v>
          </cell>
          <cell r="P17">
            <v>40000064</v>
          </cell>
          <cell r="Q17">
            <v>24</v>
          </cell>
          <cell r="R17" t="str">
            <v>MS. LILABEN CHANDUBHAI PATEL</v>
          </cell>
          <cell r="S17">
            <v>7000</v>
          </cell>
          <cell r="AH17" t="str">
            <v>Ahmedabad</v>
          </cell>
          <cell r="AI17">
            <v>641</v>
          </cell>
          <cell r="AO17" t="str">
            <v>Internal liquidation on Cancellation Auth</v>
          </cell>
          <cell r="AP17" t="str">
            <v>Cancelled</v>
          </cell>
          <cell r="AQ17">
            <v>44902</v>
          </cell>
        </row>
        <row r="18">
          <cell r="E18" t="str">
            <v>683658</v>
          </cell>
          <cell r="F18" t="str">
            <v>7146947060</v>
          </cell>
          <cell r="G18" t="str">
            <v>MIHIR RATIBHAI JOSHI</v>
          </cell>
          <cell r="H18">
            <v>958</v>
          </cell>
          <cell r="I18" t="str">
            <v/>
          </cell>
          <cell r="O18" t="str">
            <v xml:space="preserve">MINDA CORPORATION LTD DIVIDEND ACCOUNT 2021-22 </v>
          </cell>
          <cell r="P18">
            <v>40000081</v>
          </cell>
          <cell r="Q18">
            <v>25</v>
          </cell>
          <cell r="R18" t="str">
            <v>MIHIR RATIBHAI JOSHI</v>
          </cell>
          <cell r="S18">
            <v>7000</v>
          </cell>
          <cell r="AH18" t="str">
            <v>Ahmedabad</v>
          </cell>
          <cell r="AI18">
            <v>641</v>
          </cell>
          <cell r="AO18" t="str">
            <v>Internal liquidation on Cancellation Auth</v>
          </cell>
          <cell r="AP18" t="str">
            <v>Cancelled</v>
          </cell>
          <cell r="AQ18">
            <v>44902</v>
          </cell>
        </row>
        <row r="19">
          <cell r="E19" t="str">
            <v>683662</v>
          </cell>
          <cell r="F19" t="str">
            <v>7146947060</v>
          </cell>
          <cell r="G19" t="str">
            <v>PREMA RAM BUGALIA A/C 142 THE CHURU CENTRAL CO-OP BANK LTD.</v>
          </cell>
          <cell r="H19">
            <v>958</v>
          </cell>
          <cell r="I19" t="str">
            <v/>
          </cell>
          <cell r="O19" t="str">
            <v xml:space="preserve">MINDA CORPORATION LTD DIVIDEND ACCOUNT 2021-22 </v>
          </cell>
          <cell r="P19" t="str">
            <v>IN30011830257320</v>
          </cell>
          <cell r="Q19">
            <v>374</v>
          </cell>
          <cell r="R19" t="str">
            <v>PREMA RAM BUGALIA</v>
          </cell>
          <cell r="S19">
            <v>100</v>
          </cell>
          <cell r="AH19" t="str">
            <v>Mumbai</v>
          </cell>
          <cell r="AI19">
            <v>641</v>
          </cell>
          <cell r="AO19" t="str">
            <v>Internal liquidation on Cancellation Auth</v>
          </cell>
          <cell r="AP19" t="str">
            <v>Cancelled</v>
          </cell>
          <cell r="AQ19">
            <v>44902</v>
          </cell>
        </row>
        <row r="20">
          <cell r="E20" t="str">
            <v>683667</v>
          </cell>
          <cell r="F20" t="str">
            <v>7146947060</v>
          </cell>
          <cell r="G20" t="str">
            <v>KAMLA MATHUR A/C SB 3966 CENTRAL BANK OF INDIA</v>
          </cell>
          <cell r="H20">
            <v>958</v>
          </cell>
          <cell r="I20" t="str">
            <v/>
          </cell>
          <cell r="O20" t="str">
            <v xml:space="preserve">MINDA CORPORATION LTD DIVIDEND ACCOUNT 2021-22 </v>
          </cell>
          <cell r="P20" t="str">
            <v>IN30018310657810</v>
          </cell>
          <cell r="Q20">
            <v>634</v>
          </cell>
          <cell r="R20" t="str">
            <v>KAMLA MATHUR</v>
          </cell>
          <cell r="S20">
            <v>200</v>
          </cell>
          <cell r="AH20" t="str">
            <v>DELHI</v>
          </cell>
          <cell r="AI20">
            <v>641</v>
          </cell>
          <cell r="AO20" t="str">
            <v>Internal liquidation on Cancellation Auth</v>
          </cell>
          <cell r="AP20" t="str">
            <v>Cancelled</v>
          </cell>
          <cell r="AQ20">
            <v>44902</v>
          </cell>
        </row>
        <row r="21">
          <cell r="E21" t="str">
            <v>683669</v>
          </cell>
          <cell r="F21" t="str">
            <v>7146947060</v>
          </cell>
          <cell r="G21" t="str">
            <v>PARVESH M PRASAD A/C SB 36323 BANK OF INDIA</v>
          </cell>
          <cell r="H21">
            <v>958</v>
          </cell>
          <cell r="I21" t="str">
            <v/>
          </cell>
          <cell r="O21" t="str">
            <v xml:space="preserve">MINDA CORPORATION LTD DIVIDEND ACCOUNT 2021-22 </v>
          </cell>
          <cell r="P21" t="str">
            <v>IN30018310852590</v>
          </cell>
          <cell r="Q21">
            <v>657</v>
          </cell>
          <cell r="R21" t="str">
            <v>PARVESH M PRASAD</v>
          </cell>
          <cell r="S21">
            <v>20</v>
          </cell>
          <cell r="AH21" t="str">
            <v>Mumbai</v>
          </cell>
          <cell r="AI21">
            <v>641</v>
          </cell>
          <cell r="AO21" t="str">
            <v>Internal liquidation on Cancellation Auth</v>
          </cell>
          <cell r="AP21" t="str">
            <v>Cancelled</v>
          </cell>
          <cell r="AQ21">
            <v>44902</v>
          </cell>
        </row>
        <row r="22">
          <cell r="E22" t="str">
            <v>683671</v>
          </cell>
          <cell r="F22" t="str">
            <v>7146947060</v>
          </cell>
          <cell r="G22" t="str">
            <v>PATIL JAYAWANT SAKHARAM A/C 13817 THE KOLHAPUR URBAN CO OP BANK LTD</v>
          </cell>
          <cell r="H22">
            <v>958</v>
          </cell>
          <cell r="I22" t="str">
            <v/>
          </cell>
          <cell r="O22" t="str">
            <v xml:space="preserve">MINDA CORPORATION LTD DIVIDEND ACCOUNT 2021-22 </v>
          </cell>
          <cell r="P22" t="str">
            <v>IN30021410516418</v>
          </cell>
          <cell r="Q22">
            <v>1034</v>
          </cell>
          <cell r="R22" t="str">
            <v>PATIL JAYAWANT SAKHARAM</v>
          </cell>
          <cell r="S22">
            <v>75</v>
          </cell>
          <cell r="AH22" t="str">
            <v>Kolhapur</v>
          </cell>
          <cell r="AI22">
            <v>641</v>
          </cell>
          <cell r="AO22" t="str">
            <v>Internal liquidation on Cancellation Auth</v>
          </cell>
          <cell r="AP22" t="str">
            <v>Cancelled</v>
          </cell>
          <cell r="AQ22">
            <v>44902</v>
          </cell>
        </row>
        <row r="23">
          <cell r="E23" t="str">
            <v>683672</v>
          </cell>
          <cell r="F23" t="str">
            <v>7146947060</v>
          </cell>
          <cell r="G23" t="str">
            <v>PANKAJ M NAIK A/C 01/002519 CORPORATION BANK</v>
          </cell>
          <cell r="H23">
            <v>958</v>
          </cell>
          <cell r="I23" t="str">
            <v/>
          </cell>
          <cell r="O23" t="str">
            <v xml:space="preserve">MINDA CORPORATION LTD DIVIDEND ACCOUNT 2021-22 </v>
          </cell>
          <cell r="P23" t="str">
            <v>IN30021413622981</v>
          </cell>
          <cell r="Q23">
            <v>1179</v>
          </cell>
          <cell r="R23" t="str">
            <v>PANKAJ M NAIK</v>
          </cell>
          <cell r="S23">
            <v>50</v>
          </cell>
          <cell r="AH23" t="str">
            <v>Navsari</v>
          </cell>
          <cell r="AI23">
            <v>641</v>
          </cell>
          <cell r="AO23" t="str">
            <v>Internal liquidation on Cancellation Auth</v>
          </cell>
          <cell r="AP23" t="str">
            <v>Cancelled</v>
          </cell>
          <cell r="AQ23">
            <v>44902</v>
          </cell>
        </row>
        <row r="24">
          <cell r="E24" t="str">
            <v>683674</v>
          </cell>
          <cell r="F24" t="str">
            <v>7146947060</v>
          </cell>
          <cell r="G24" t="str">
            <v>PREETI NAIR A/C 6703822972 4 STATE BANK OF TRAVANCORE</v>
          </cell>
          <cell r="H24">
            <v>958</v>
          </cell>
          <cell r="I24" t="str">
            <v/>
          </cell>
          <cell r="O24" t="str">
            <v xml:space="preserve">MINDA CORPORATION LTD DIVIDEND ACCOUNT 2021-22 </v>
          </cell>
          <cell r="P24" t="str">
            <v>IN30023912710588</v>
          </cell>
          <cell r="Q24">
            <v>3292</v>
          </cell>
          <cell r="R24" t="str">
            <v>PREETI NAIR</v>
          </cell>
          <cell r="S24">
            <v>12</v>
          </cell>
          <cell r="AH24" t="str">
            <v>Mumbai</v>
          </cell>
          <cell r="AI24">
            <v>641</v>
          </cell>
          <cell r="AO24" t="str">
            <v>Internal liquidation on Cancellation Auth</v>
          </cell>
          <cell r="AP24" t="str">
            <v>Cancelled</v>
          </cell>
          <cell r="AQ24">
            <v>44902</v>
          </cell>
        </row>
        <row r="25">
          <cell r="E25" t="str">
            <v>683676</v>
          </cell>
          <cell r="F25" t="str">
            <v>7146947060</v>
          </cell>
          <cell r="G25" t="str">
            <v>RAJU K A A/C 57034328587 STATE BANK OF TRAVANCORE</v>
          </cell>
          <cell r="H25">
            <v>958</v>
          </cell>
          <cell r="I25" t="str">
            <v/>
          </cell>
          <cell r="O25" t="str">
            <v xml:space="preserve">MINDA CORPORATION LTD DIVIDEND ACCOUNT 2021-22 </v>
          </cell>
          <cell r="P25" t="str">
            <v>IN30023914356782</v>
          </cell>
          <cell r="Q25">
            <v>3466</v>
          </cell>
          <cell r="R25" t="str">
            <v>RAJU K A</v>
          </cell>
          <cell r="S25">
            <v>5</v>
          </cell>
          <cell r="AH25" t="str">
            <v>Mumbai</v>
          </cell>
          <cell r="AI25">
            <v>641</v>
          </cell>
          <cell r="AO25" t="str">
            <v>Internal liquidation on Cancellation Auth</v>
          </cell>
          <cell r="AP25" t="str">
            <v>Cancelled</v>
          </cell>
          <cell r="AQ25">
            <v>44902</v>
          </cell>
        </row>
        <row r="26">
          <cell r="E26" t="str">
            <v>683678</v>
          </cell>
          <cell r="F26" t="str">
            <v>7146947060</v>
          </cell>
          <cell r="G26" t="str">
            <v>MAKKENA NARSIMHA RAO A/C 8463 CENTRAL BANK OF INDIA</v>
          </cell>
          <cell r="H26">
            <v>958</v>
          </cell>
          <cell r="I26" t="str">
            <v/>
          </cell>
          <cell r="O26" t="str">
            <v xml:space="preserve">MINDA CORPORATION LTD DIVIDEND ACCOUNT 2021-22 </v>
          </cell>
          <cell r="P26" t="str">
            <v>IN30039410508417</v>
          </cell>
          <cell r="Q26">
            <v>4201</v>
          </cell>
          <cell r="R26" t="str">
            <v>MAKKENA NARSIMHA RAO</v>
          </cell>
          <cell r="S26">
            <v>100</v>
          </cell>
          <cell r="AH26" t="str">
            <v>Vijayawada</v>
          </cell>
          <cell r="AI26">
            <v>641</v>
          </cell>
          <cell r="AO26" t="str">
            <v>Internal liquidation on Cancellation Auth</v>
          </cell>
          <cell r="AP26" t="str">
            <v>Cancelled</v>
          </cell>
          <cell r="AQ26">
            <v>44902</v>
          </cell>
        </row>
        <row r="27">
          <cell r="E27" t="str">
            <v>683679</v>
          </cell>
          <cell r="F27" t="str">
            <v>7146947060</v>
          </cell>
          <cell r="G27" t="str">
            <v>RAKESH KUMAR GUPTA A/C 6756 UNION BANK OF INDIA</v>
          </cell>
          <cell r="H27">
            <v>958</v>
          </cell>
          <cell r="I27" t="str">
            <v/>
          </cell>
          <cell r="O27" t="str">
            <v xml:space="preserve">MINDA CORPORATION LTD DIVIDEND ACCOUNT 2021-22 </v>
          </cell>
          <cell r="P27" t="str">
            <v>IN30039413297718</v>
          </cell>
          <cell r="Q27">
            <v>4208</v>
          </cell>
          <cell r="R27" t="str">
            <v>RAKESH KUMAR GUPTA</v>
          </cell>
          <cell r="S27">
            <v>43</v>
          </cell>
          <cell r="AH27" t="str">
            <v>DELHI</v>
          </cell>
          <cell r="AI27">
            <v>641</v>
          </cell>
          <cell r="AO27" t="str">
            <v>Internal liquidation on Cancellation Auth</v>
          </cell>
          <cell r="AP27" t="str">
            <v>Cancelled</v>
          </cell>
          <cell r="AQ27">
            <v>44902</v>
          </cell>
        </row>
        <row r="28">
          <cell r="E28" t="str">
            <v>683680</v>
          </cell>
          <cell r="F28" t="str">
            <v>7146947060</v>
          </cell>
          <cell r="G28" t="str">
            <v>G V S PRABHAKARA RAO A/C 393 CANARA BANK</v>
          </cell>
          <cell r="H28">
            <v>958</v>
          </cell>
          <cell r="I28" t="str">
            <v/>
          </cell>
          <cell r="O28" t="str">
            <v xml:space="preserve">MINDA CORPORATION LTD DIVIDEND ACCOUNT 2021-22 </v>
          </cell>
          <cell r="P28" t="str">
            <v>IN30039415128519</v>
          </cell>
          <cell r="Q28">
            <v>4211</v>
          </cell>
          <cell r="R28" t="str">
            <v>G V S PRABHAKARA RAO</v>
          </cell>
          <cell r="S28">
            <v>2</v>
          </cell>
          <cell r="AH28" t="str">
            <v>Hyderabad</v>
          </cell>
          <cell r="AI28">
            <v>641</v>
          </cell>
          <cell r="AO28" t="str">
            <v>Internal liquidation on Cancellation Auth</v>
          </cell>
          <cell r="AP28" t="str">
            <v>Cancelled</v>
          </cell>
          <cell r="AQ28">
            <v>44902</v>
          </cell>
        </row>
        <row r="29">
          <cell r="E29" t="str">
            <v>683681</v>
          </cell>
          <cell r="F29" t="str">
            <v>7146947060</v>
          </cell>
          <cell r="G29" t="str">
            <v>JANGAMREDDYGARI CHENNA REDDY A/C 332010089809 ING VYSYA BANK</v>
          </cell>
          <cell r="H29">
            <v>958</v>
          </cell>
          <cell r="I29" t="str">
            <v/>
          </cell>
          <cell r="O29" t="str">
            <v xml:space="preserve">MINDA CORPORATION LTD DIVIDEND ACCOUNT 2021-22 </v>
          </cell>
          <cell r="P29" t="str">
            <v>IN30039415828389</v>
          </cell>
          <cell r="Q29">
            <v>4214</v>
          </cell>
          <cell r="R29" t="str">
            <v>JANGAMREDDYGARI CHENNA REDDY</v>
          </cell>
          <cell r="S29">
            <v>12</v>
          </cell>
          <cell r="AH29" t="str">
            <v>Mumbai</v>
          </cell>
          <cell r="AI29">
            <v>641</v>
          </cell>
          <cell r="AO29" t="str">
            <v>Internal liquidation on Cancellation Auth</v>
          </cell>
          <cell r="AP29" t="str">
            <v>Cancelled</v>
          </cell>
          <cell r="AQ29">
            <v>44902</v>
          </cell>
        </row>
        <row r="30">
          <cell r="E30" t="str">
            <v>683682</v>
          </cell>
          <cell r="F30" t="str">
            <v>7146947060</v>
          </cell>
          <cell r="G30" t="str">
            <v>BAL KRISHNA MURARKA A/C SB/GEN/107262 DENA BANK</v>
          </cell>
          <cell r="H30">
            <v>958</v>
          </cell>
          <cell r="I30" t="str">
            <v/>
          </cell>
          <cell r="O30" t="str">
            <v xml:space="preserve">MINDA CORPORATION LTD DIVIDEND ACCOUNT 2021-22 </v>
          </cell>
          <cell r="P30" t="str">
            <v>IN30039416105874</v>
          </cell>
          <cell r="Q30">
            <v>4215</v>
          </cell>
          <cell r="R30" t="str">
            <v>BAL KRISHNA MURARKA</v>
          </cell>
          <cell r="S30">
            <v>15</v>
          </cell>
          <cell r="AH30" t="str">
            <v>Mumbai</v>
          </cell>
          <cell r="AI30">
            <v>641</v>
          </cell>
          <cell r="AO30" t="str">
            <v>Internal liquidation on Cancellation Auth</v>
          </cell>
          <cell r="AP30" t="str">
            <v>Cancelled</v>
          </cell>
          <cell r="AQ30">
            <v>44902</v>
          </cell>
        </row>
        <row r="31">
          <cell r="E31" t="str">
            <v>683683</v>
          </cell>
          <cell r="F31" t="str">
            <v>7146947060</v>
          </cell>
          <cell r="G31" t="str">
            <v>RANGU RAJKUMAR A/C 05910100012979 DEVELOPMENT CREDIT BANK</v>
          </cell>
          <cell r="H31">
            <v>958</v>
          </cell>
          <cell r="I31" t="str">
            <v/>
          </cell>
          <cell r="O31" t="str">
            <v xml:space="preserve">MINDA CORPORATION LTD DIVIDEND ACCOUNT 2021-22 </v>
          </cell>
          <cell r="P31" t="str">
            <v>IN30039416202184</v>
          </cell>
          <cell r="Q31">
            <v>4216</v>
          </cell>
          <cell r="R31" t="str">
            <v>RANGU RAJKUMAR</v>
          </cell>
          <cell r="S31">
            <v>6</v>
          </cell>
          <cell r="AH31" t="str">
            <v>Warrangal</v>
          </cell>
          <cell r="AI31">
            <v>641</v>
          </cell>
          <cell r="AO31" t="str">
            <v>Internal liquidation on Cancellation Auth</v>
          </cell>
          <cell r="AP31" t="str">
            <v>Cancelled</v>
          </cell>
          <cell r="AQ31">
            <v>44902</v>
          </cell>
        </row>
        <row r="32">
          <cell r="E32" t="str">
            <v>683684</v>
          </cell>
          <cell r="F32" t="str">
            <v>7146947060</v>
          </cell>
          <cell r="G32" t="str">
            <v>GULSHAN KAUR A/C 98 PUNJAB AND SIND BANK</v>
          </cell>
          <cell r="H32">
            <v>958</v>
          </cell>
          <cell r="I32" t="str">
            <v/>
          </cell>
          <cell r="O32" t="str">
            <v xml:space="preserve">MINDA CORPORATION LTD DIVIDEND ACCOUNT 2021-22 </v>
          </cell>
          <cell r="P32" t="str">
            <v>IN30039417307077</v>
          </cell>
          <cell r="Q32">
            <v>4227</v>
          </cell>
          <cell r="R32" t="str">
            <v>GULSHAN KAUR</v>
          </cell>
          <cell r="S32">
            <v>100</v>
          </cell>
          <cell r="AH32" t="str">
            <v>Hyderabad</v>
          </cell>
          <cell r="AI32">
            <v>641</v>
          </cell>
          <cell r="AO32" t="str">
            <v>Internal liquidation on Cancellation Auth</v>
          </cell>
          <cell r="AP32" t="str">
            <v>Cancelled</v>
          </cell>
          <cell r="AQ32">
            <v>44902</v>
          </cell>
        </row>
        <row r="33">
          <cell r="E33" t="str">
            <v>683685</v>
          </cell>
          <cell r="F33" t="str">
            <v>7146947060</v>
          </cell>
          <cell r="G33" t="str">
            <v>SUNNY AGRAWAL A/C 04992011010269 ORIENTAL BANK OF COMMERCE</v>
          </cell>
          <cell r="H33">
            <v>958</v>
          </cell>
          <cell r="I33" t="str">
            <v/>
          </cell>
          <cell r="O33" t="str">
            <v xml:space="preserve">MINDA CORPORATION LTD DIVIDEND ACCOUNT 2021-22 </v>
          </cell>
          <cell r="P33" t="str">
            <v>IN30039418032915</v>
          </cell>
          <cell r="Q33">
            <v>4237</v>
          </cell>
          <cell r="R33" t="str">
            <v>SUNNY AGRAWAL</v>
          </cell>
          <cell r="S33">
            <v>24</v>
          </cell>
          <cell r="AH33" t="str">
            <v>Bilaspur-Cg</v>
          </cell>
          <cell r="AI33">
            <v>641</v>
          </cell>
          <cell r="AO33" t="str">
            <v>Internal liquidation on Cancellation Auth</v>
          </cell>
          <cell r="AP33" t="str">
            <v>Cancelled</v>
          </cell>
          <cell r="AQ33">
            <v>44902</v>
          </cell>
        </row>
        <row r="34">
          <cell r="E34" t="str">
            <v>683686</v>
          </cell>
          <cell r="F34" t="str">
            <v>7146947060</v>
          </cell>
          <cell r="G34" t="str">
            <v>VIJAY A/C 5323 ALLAHABAD BANK</v>
          </cell>
          <cell r="H34">
            <v>958</v>
          </cell>
          <cell r="I34" t="str">
            <v/>
          </cell>
          <cell r="O34" t="str">
            <v xml:space="preserve">MINDA CORPORATION LTD DIVIDEND ACCOUNT 2021-22 </v>
          </cell>
          <cell r="P34" t="str">
            <v>IN30039418174625</v>
          </cell>
          <cell r="Q34">
            <v>4238</v>
          </cell>
          <cell r="R34" t="str">
            <v>VIJAY</v>
          </cell>
          <cell r="S34">
            <v>1</v>
          </cell>
          <cell r="AH34" t="str">
            <v>Gohana</v>
          </cell>
          <cell r="AI34">
            <v>641</v>
          </cell>
          <cell r="AO34" t="str">
            <v>Internal liquidation on Cancellation Auth</v>
          </cell>
          <cell r="AP34" t="str">
            <v>Cancelled</v>
          </cell>
          <cell r="AQ34">
            <v>44902</v>
          </cell>
        </row>
        <row r="35">
          <cell r="E35" t="str">
            <v>683688</v>
          </cell>
          <cell r="F35" t="str">
            <v>7146947060</v>
          </cell>
          <cell r="G35" t="str">
            <v>ASHOK KUMAR RUSTAGI A/C 11355 PUNJAB NATIONAL BANK</v>
          </cell>
          <cell r="H35">
            <v>958</v>
          </cell>
          <cell r="I35" t="str">
            <v/>
          </cell>
          <cell r="O35" t="str">
            <v xml:space="preserve">MINDA CORPORATION LTD DIVIDEND ACCOUNT 2021-22 </v>
          </cell>
          <cell r="P35" t="str">
            <v>IN30051310463686</v>
          </cell>
          <cell r="Q35">
            <v>4822</v>
          </cell>
          <cell r="R35" t="str">
            <v>ASHOK KUMAR RUSTAGI</v>
          </cell>
          <cell r="S35">
            <v>300</v>
          </cell>
          <cell r="AH35" t="str">
            <v>DELHI</v>
          </cell>
          <cell r="AI35">
            <v>641</v>
          </cell>
          <cell r="AO35" t="str">
            <v>Internal liquidation on Cancellation Auth</v>
          </cell>
          <cell r="AP35" t="str">
            <v>Cancelled</v>
          </cell>
          <cell r="AQ35">
            <v>44902</v>
          </cell>
        </row>
        <row r="36">
          <cell r="E36" t="str">
            <v>683690</v>
          </cell>
          <cell r="F36" t="str">
            <v>7146947060</v>
          </cell>
          <cell r="G36" t="str">
            <v>MONA SARDA A/C 56194015431 STATE BANK OF SAURASHTRA</v>
          </cell>
          <cell r="H36">
            <v>958</v>
          </cell>
          <cell r="I36" t="str">
            <v/>
          </cell>
          <cell r="O36" t="str">
            <v xml:space="preserve">MINDA CORPORATION LTD DIVIDEND ACCOUNT 2021-22 </v>
          </cell>
          <cell r="P36" t="str">
            <v>IN30051311031468</v>
          </cell>
          <cell r="Q36">
            <v>4861</v>
          </cell>
          <cell r="R36" t="str">
            <v>MONA SARDA</v>
          </cell>
          <cell r="S36">
            <v>400</v>
          </cell>
          <cell r="AH36" t="str">
            <v>Baroda/Vadodara</v>
          </cell>
          <cell r="AI36">
            <v>641</v>
          </cell>
          <cell r="AO36" t="str">
            <v>Internal liquidation on Cancellation Auth</v>
          </cell>
          <cell r="AP36" t="str">
            <v>Cancelled</v>
          </cell>
          <cell r="AQ36">
            <v>44902</v>
          </cell>
        </row>
        <row r="37">
          <cell r="E37" t="str">
            <v>683691</v>
          </cell>
          <cell r="F37" t="str">
            <v>7146947060</v>
          </cell>
          <cell r="G37" t="str">
            <v>MEGHSHYAM TUKARAM AJGAONKAR A/C 7783 BANK OF BARODA</v>
          </cell>
          <cell r="H37">
            <v>958</v>
          </cell>
          <cell r="I37" t="str">
            <v/>
          </cell>
          <cell r="O37" t="str">
            <v xml:space="preserve">MINDA CORPORATION LTD DIVIDEND ACCOUNT 2021-22 </v>
          </cell>
          <cell r="P37" t="str">
            <v>IN30051311038980</v>
          </cell>
          <cell r="Q37">
            <v>4863</v>
          </cell>
          <cell r="R37" t="str">
            <v>MEGHSHYAM TUKARAM AJGAONKAR</v>
          </cell>
          <cell r="S37">
            <v>2</v>
          </cell>
          <cell r="AH37" t="str">
            <v>Mumbai</v>
          </cell>
          <cell r="AI37">
            <v>641</v>
          </cell>
          <cell r="AO37" t="str">
            <v>Internal liquidation on Cancellation Auth</v>
          </cell>
          <cell r="AP37" t="str">
            <v>Cancelled</v>
          </cell>
          <cell r="AQ37">
            <v>44902</v>
          </cell>
        </row>
        <row r="38">
          <cell r="E38" t="str">
            <v>683694</v>
          </cell>
          <cell r="F38" t="str">
            <v>7146947060</v>
          </cell>
          <cell r="G38" t="str">
            <v>LEELAVATI BHALKE A/C 4458 THE MUMBAI DIST CENTRAL CO OP BANK</v>
          </cell>
          <cell r="H38">
            <v>958</v>
          </cell>
          <cell r="I38" t="str">
            <v/>
          </cell>
          <cell r="O38" t="str">
            <v xml:space="preserve">MINDA CORPORATION LTD DIVIDEND ACCOUNT 2021-22 </v>
          </cell>
          <cell r="P38" t="str">
            <v>IN30051315119285</v>
          </cell>
          <cell r="Q38">
            <v>5162</v>
          </cell>
          <cell r="R38" t="str">
            <v>LEELAVATI BHALKE</v>
          </cell>
          <cell r="S38">
            <v>25</v>
          </cell>
          <cell r="AH38" t="str">
            <v>Mumbai</v>
          </cell>
          <cell r="AI38">
            <v>641</v>
          </cell>
          <cell r="AO38" t="str">
            <v>Internal liquidation on Cancellation Auth</v>
          </cell>
          <cell r="AP38" t="str">
            <v>Cancelled</v>
          </cell>
          <cell r="AQ38">
            <v>44902</v>
          </cell>
        </row>
        <row r="39">
          <cell r="E39" t="str">
            <v>683696</v>
          </cell>
          <cell r="F39" t="str">
            <v>7146947060</v>
          </cell>
          <cell r="G39" t="str">
            <v>KASAR MAHESH GAJANAN A/C 23/14273 JALGAON JANATA SAHAKARI BANK</v>
          </cell>
          <cell r="H39">
            <v>958</v>
          </cell>
          <cell r="I39" t="str">
            <v/>
          </cell>
          <cell r="O39" t="str">
            <v xml:space="preserve">MINDA CORPORATION LTD DIVIDEND ACCOUNT 2021-22 </v>
          </cell>
          <cell r="P39" t="str">
            <v>IN30051317853865</v>
          </cell>
          <cell r="Q39">
            <v>5316</v>
          </cell>
          <cell r="R39" t="str">
            <v>KASAR MAHESH GAJANAN</v>
          </cell>
          <cell r="S39">
            <v>300</v>
          </cell>
          <cell r="AH39" t="str">
            <v>Jalgaon</v>
          </cell>
          <cell r="AI39">
            <v>641</v>
          </cell>
          <cell r="AO39" t="str">
            <v>Internal liquidation on Cancellation Auth</v>
          </cell>
          <cell r="AP39" t="str">
            <v>Cancelled</v>
          </cell>
          <cell r="AQ39">
            <v>44902</v>
          </cell>
        </row>
        <row r="40">
          <cell r="E40" t="str">
            <v>683698</v>
          </cell>
          <cell r="F40" t="str">
            <v>7146947060</v>
          </cell>
          <cell r="G40" t="str">
            <v>CHANDAN MATTA A/C 440685 PUNJAB NATIONAL BANK</v>
          </cell>
          <cell r="H40">
            <v>958</v>
          </cell>
          <cell r="I40" t="str">
            <v/>
          </cell>
          <cell r="O40" t="str">
            <v xml:space="preserve">MINDA CORPORATION LTD DIVIDEND ACCOUNT 2021-22 </v>
          </cell>
          <cell r="P40" t="str">
            <v>IN30078110050138</v>
          </cell>
          <cell r="Q40">
            <v>7166</v>
          </cell>
          <cell r="R40" t="str">
            <v>CHANDAN MATTA</v>
          </cell>
          <cell r="S40">
            <v>100</v>
          </cell>
          <cell r="AH40" t="str">
            <v>DELHI</v>
          </cell>
          <cell r="AI40">
            <v>641</v>
          </cell>
          <cell r="AO40" t="str">
            <v>Internal liquidation on Cancellation Auth</v>
          </cell>
          <cell r="AP40" t="str">
            <v>Cancelled</v>
          </cell>
          <cell r="AQ40">
            <v>44902</v>
          </cell>
        </row>
        <row r="41">
          <cell r="E41" t="str">
            <v>683699</v>
          </cell>
          <cell r="F41" t="str">
            <v>7146947060</v>
          </cell>
          <cell r="G41" t="str">
            <v>DIMPLE GUPTA A/C 10590 UNION BANK OF INDIA</v>
          </cell>
          <cell r="H41">
            <v>958</v>
          </cell>
          <cell r="I41" t="str">
            <v/>
          </cell>
          <cell r="O41" t="str">
            <v xml:space="preserve">MINDA CORPORATION LTD DIVIDEND ACCOUNT 2021-22 </v>
          </cell>
          <cell r="P41" t="str">
            <v>IN30078110084756</v>
          </cell>
          <cell r="Q41">
            <v>7170</v>
          </cell>
          <cell r="R41" t="str">
            <v>DIMPLE GUPTA</v>
          </cell>
          <cell r="S41">
            <v>100</v>
          </cell>
          <cell r="AH41" t="str">
            <v>Karnal</v>
          </cell>
          <cell r="AI41">
            <v>641</v>
          </cell>
          <cell r="AO41" t="str">
            <v>Internal liquidation on Cancellation Auth</v>
          </cell>
          <cell r="AP41" t="str">
            <v>Cancelled</v>
          </cell>
          <cell r="AQ41">
            <v>44902</v>
          </cell>
        </row>
        <row r="42">
          <cell r="E42" t="str">
            <v>683700</v>
          </cell>
          <cell r="F42" t="str">
            <v>7146947060</v>
          </cell>
          <cell r="G42" t="str">
            <v>SATVEER KAUR A/C 13633 UTI BANK LTD</v>
          </cell>
          <cell r="H42">
            <v>958</v>
          </cell>
          <cell r="I42" t="str">
            <v/>
          </cell>
          <cell r="O42" t="str">
            <v xml:space="preserve">MINDA CORPORATION LTD DIVIDEND ACCOUNT 2021-22 </v>
          </cell>
          <cell r="P42" t="str">
            <v>IN30088813340595</v>
          </cell>
          <cell r="Q42">
            <v>7304</v>
          </cell>
          <cell r="R42" t="str">
            <v>SATVEER KAUR</v>
          </cell>
          <cell r="S42">
            <v>1000</v>
          </cell>
          <cell r="AH42" t="str">
            <v>Jaipur</v>
          </cell>
          <cell r="AI42">
            <v>641</v>
          </cell>
          <cell r="AO42" t="str">
            <v>Internal liquidation on Cancellation Auth</v>
          </cell>
          <cell r="AP42" t="str">
            <v>Cancelled</v>
          </cell>
          <cell r="AQ42">
            <v>44902</v>
          </cell>
        </row>
        <row r="43">
          <cell r="E43" t="str">
            <v>683702</v>
          </cell>
          <cell r="F43" t="str">
            <v>7146947060</v>
          </cell>
          <cell r="G43" t="str">
            <v>AJAY AJMANI A/C 01190020284 STATE BANK OF PATIALA</v>
          </cell>
          <cell r="H43">
            <v>958</v>
          </cell>
          <cell r="I43" t="str">
            <v/>
          </cell>
          <cell r="O43" t="str">
            <v xml:space="preserve">MINDA CORPORATION LTD DIVIDEND ACCOUNT 2021-22 </v>
          </cell>
          <cell r="P43" t="str">
            <v>IN30094010074880</v>
          </cell>
          <cell r="Q43">
            <v>7360</v>
          </cell>
          <cell r="R43" t="str">
            <v>AJAY AJMANI</v>
          </cell>
          <cell r="S43">
            <v>1</v>
          </cell>
          <cell r="AH43" t="str">
            <v>DELHI</v>
          </cell>
          <cell r="AI43">
            <v>641</v>
          </cell>
          <cell r="AO43" t="str">
            <v>Internal liquidation on Cancellation Auth</v>
          </cell>
          <cell r="AP43" t="str">
            <v>Cancelled</v>
          </cell>
          <cell r="AQ43">
            <v>44902</v>
          </cell>
        </row>
        <row r="44">
          <cell r="E44" t="str">
            <v>683705</v>
          </cell>
          <cell r="F44" t="str">
            <v>7146947060</v>
          </cell>
          <cell r="G44" t="str">
            <v>RAJANI DHIRAJLAL RAMANIKLAL A/C 8198 CENTRAL BANK OF INDIA</v>
          </cell>
          <cell r="H44">
            <v>958</v>
          </cell>
          <cell r="I44" t="str">
            <v/>
          </cell>
          <cell r="O44" t="str">
            <v xml:space="preserve">MINDA CORPORATION LTD DIVIDEND ACCOUNT 2021-22 </v>
          </cell>
          <cell r="P44" t="str">
            <v>IN30097410450432</v>
          </cell>
          <cell r="Q44">
            <v>7510</v>
          </cell>
          <cell r="R44" t="str">
            <v>RAJANI DHIRAJLAL RAMANIKLAL</v>
          </cell>
          <cell r="S44">
            <v>60</v>
          </cell>
          <cell r="AH44" t="str">
            <v>Mumbai</v>
          </cell>
          <cell r="AI44">
            <v>641</v>
          </cell>
          <cell r="AO44" t="str">
            <v>Internal liquidation on Cancellation Auth</v>
          </cell>
          <cell r="AP44" t="str">
            <v>Cancelled</v>
          </cell>
          <cell r="AQ44">
            <v>44902</v>
          </cell>
        </row>
        <row r="45">
          <cell r="E45" t="str">
            <v>683706</v>
          </cell>
          <cell r="F45" t="str">
            <v>7146947060</v>
          </cell>
          <cell r="G45" t="str">
            <v>PRAKASHKUMAR HARILAL PABARI A/C 14248 GONDAL NAGARIK SAHAKARI BANK LTD.</v>
          </cell>
          <cell r="H45">
            <v>958</v>
          </cell>
          <cell r="I45" t="str">
            <v/>
          </cell>
          <cell r="O45" t="str">
            <v xml:space="preserve">MINDA CORPORATION LTD DIVIDEND ACCOUNT 2021-22 </v>
          </cell>
          <cell r="P45" t="str">
            <v>IN30097410664818</v>
          </cell>
          <cell r="Q45">
            <v>7516</v>
          </cell>
          <cell r="R45" t="str">
            <v>PRAKASHKUMAR HARILAL PABARI</v>
          </cell>
          <cell r="S45">
            <v>50</v>
          </cell>
          <cell r="AH45" t="str">
            <v>Gondal</v>
          </cell>
          <cell r="AI45">
            <v>641</v>
          </cell>
          <cell r="AO45" t="str">
            <v>Internal liquidation on Cancellation Auth</v>
          </cell>
          <cell r="AP45" t="str">
            <v>Cancelled</v>
          </cell>
          <cell r="AQ45">
            <v>44902</v>
          </cell>
        </row>
        <row r="46">
          <cell r="E46" t="str">
            <v>683707</v>
          </cell>
          <cell r="F46" t="str">
            <v>7146947060</v>
          </cell>
          <cell r="G46" t="str">
            <v>CHATHER KUMAR KOCHAR A/C 27281 PUNJAB NATIONAL BANK</v>
          </cell>
          <cell r="H46">
            <v>958</v>
          </cell>
          <cell r="I46" t="str">
            <v/>
          </cell>
          <cell r="O46" t="str">
            <v xml:space="preserve">MINDA CORPORATION LTD DIVIDEND ACCOUNT 2021-22 </v>
          </cell>
          <cell r="P46" t="str">
            <v>IN30100610069609</v>
          </cell>
          <cell r="Q46">
            <v>7710</v>
          </cell>
          <cell r="R46" t="str">
            <v>CHATHER KUMAR KOCHAR</v>
          </cell>
          <cell r="S46">
            <v>345</v>
          </cell>
          <cell r="AH46" t="str">
            <v>Mumbai</v>
          </cell>
          <cell r="AI46">
            <v>641</v>
          </cell>
          <cell r="AO46" t="str">
            <v>Internal liquidation on Cancellation Auth</v>
          </cell>
          <cell r="AP46" t="str">
            <v>Cancelled</v>
          </cell>
          <cell r="AQ46">
            <v>44902</v>
          </cell>
        </row>
        <row r="47">
          <cell r="E47" t="str">
            <v>683708</v>
          </cell>
          <cell r="F47" t="str">
            <v>7146947060</v>
          </cell>
          <cell r="G47" t="str">
            <v>RASHESH B BHATT A/C 5983 STATE BANK OF INDIA</v>
          </cell>
          <cell r="H47">
            <v>958</v>
          </cell>
          <cell r="I47" t="str">
            <v/>
          </cell>
          <cell r="O47" t="str">
            <v xml:space="preserve">MINDA CORPORATION LTD DIVIDEND ACCOUNT 2021-22 </v>
          </cell>
          <cell r="P47" t="str">
            <v>IN30103910076824</v>
          </cell>
          <cell r="Q47">
            <v>7735</v>
          </cell>
          <cell r="R47" t="str">
            <v>RASHESH B BHATT</v>
          </cell>
          <cell r="S47">
            <v>8</v>
          </cell>
          <cell r="AH47" t="str">
            <v>Mumbai</v>
          </cell>
          <cell r="AI47">
            <v>641</v>
          </cell>
          <cell r="AO47" t="str">
            <v>Internal liquidation on Cancellation Auth</v>
          </cell>
          <cell r="AP47" t="str">
            <v>Cancelled</v>
          </cell>
          <cell r="AQ47">
            <v>44902</v>
          </cell>
        </row>
        <row r="48">
          <cell r="E48" t="str">
            <v>683709</v>
          </cell>
          <cell r="F48" t="str">
            <v>7146947060</v>
          </cell>
          <cell r="G48" t="str">
            <v>AMARESH CHANDRA DWIVEDI A/C 11105 CENTRAL BANK OF INDIA</v>
          </cell>
          <cell r="H48">
            <v>958</v>
          </cell>
          <cell r="I48" t="str">
            <v/>
          </cell>
          <cell r="O48" t="str">
            <v xml:space="preserve">MINDA CORPORATION LTD DIVIDEND ACCOUNT 2021-22 </v>
          </cell>
          <cell r="P48" t="str">
            <v>IN30105510674944</v>
          </cell>
          <cell r="Q48">
            <v>7761</v>
          </cell>
          <cell r="R48" t="str">
            <v>AMARESH CHANDRA DWIVEDI</v>
          </cell>
          <cell r="S48">
            <v>5</v>
          </cell>
          <cell r="AH48" t="str">
            <v>Kanpur</v>
          </cell>
          <cell r="AI48">
            <v>641</v>
          </cell>
          <cell r="AO48" t="str">
            <v>Internal liquidation on Cancellation Auth</v>
          </cell>
          <cell r="AP48" t="str">
            <v>Cancelled</v>
          </cell>
          <cell r="AQ48">
            <v>44902</v>
          </cell>
        </row>
        <row r="49">
          <cell r="E49" t="str">
            <v>683711</v>
          </cell>
          <cell r="F49" t="str">
            <v>7146947060</v>
          </cell>
          <cell r="G49" t="str">
            <v>R. SOMASUNDARAM A/C 424163883 INDIAN BANK</v>
          </cell>
          <cell r="H49">
            <v>958</v>
          </cell>
          <cell r="I49" t="str">
            <v/>
          </cell>
          <cell r="O49" t="str">
            <v xml:space="preserve">MINDA CORPORATION LTD DIVIDEND ACCOUNT 2021-22 </v>
          </cell>
          <cell r="P49" t="str">
            <v>IN30108022647067</v>
          </cell>
          <cell r="Q49">
            <v>7794</v>
          </cell>
          <cell r="R49" t="str">
            <v>R. SOMASUNDARAM</v>
          </cell>
          <cell r="S49">
            <v>6</v>
          </cell>
          <cell r="AH49" t="str">
            <v>Pondicherry</v>
          </cell>
          <cell r="AI49">
            <v>641</v>
          </cell>
          <cell r="AO49" t="str">
            <v>Internal liquidation on Cancellation Auth</v>
          </cell>
          <cell r="AP49" t="str">
            <v>Cancelled</v>
          </cell>
          <cell r="AQ49">
            <v>44902</v>
          </cell>
        </row>
        <row r="50">
          <cell r="E50" t="str">
            <v>683713</v>
          </cell>
          <cell r="F50" t="str">
            <v>7146947060</v>
          </cell>
          <cell r="G50" t="str">
            <v>RAVINDRA SHANKARRAO SHINDE A/C 20806 JANATA SAHAKARI BANK LTD,</v>
          </cell>
          <cell r="H50">
            <v>958</v>
          </cell>
          <cell r="I50" t="str">
            <v/>
          </cell>
          <cell r="O50" t="str">
            <v xml:space="preserve">MINDA CORPORATION LTD DIVIDEND ACCOUNT 2021-22 </v>
          </cell>
          <cell r="P50" t="str">
            <v>IN30109810663340</v>
          </cell>
          <cell r="Q50">
            <v>7817</v>
          </cell>
          <cell r="R50" t="str">
            <v>RAVINDRA SHANKARRAO SHINDE</v>
          </cell>
          <cell r="S50">
            <v>10</v>
          </cell>
          <cell r="AH50" t="str">
            <v>Mumbai</v>
          </cell>
          <cell r="AI50">
            <v>641</v>
          </cell>
          <cell r="AO50" t="str">
            <v>Internal liquidation on Cancellation Auth</v>
          </cell>
          <cell r="AP50" t="str">
            <v>Cancelled</v>
          </cell>
          <cell r="AQ50">
            <v>44902</v>
          </cell>
        </row>
        <row r="51">
          <cell r="E51" t="str">
            <v>683715</v>
          </cell>
          <cell r="F51" t="str">
            <v>7146947060</v>
          </cell>
          <cell r="G51" t="str">
            <v>RADHA DEVI MODI A/C 5409 INDIAN OVERSEAS BANK, MAKATPUR CHOW</v>
          </cell>
          <cell r="H51">
            <v>958</v>
          </cell>
          <cell r="I51" t="str">
            <v/>
          </cell>
          <cell r="O51" t="str">
            <v xml:space="preserve">MINDA CORPORATION LTD DIVIDEND ACCOUNT 2021-22 </v>
          </cell>
          <cell r="P51" t="str">
            <v>IN30112716364983</v>
          </cell>
          <cell r="Q51">
            <v>7853</v>
          </cell>
          <cell r="R51" t="str">
            <v>RADHA DEVI MODI</v>
          </cell>
          <cell r="S51">
            <v>250</v>
          </cell>
          <cell r="AH51" t="str">
            <v>Mumbai</v>
          </cell>
          <cell r="AI51">
            <v>641</v>
          </cell>
          <cell r="AO51" t="str">
            <v>Internal liquidation on Cancellation Auth</v>
          </cell>
          <cell r="AP51" t="str">
            <v>Cancelled</v>
          </cell>
          <cell r="AQ51">
            <v>44902</v>
          </cell>
        </row>
        <row r="52">
          <cell r="E52" t="str">
            <v>683716</v>
          </cell>
          <cell r="F52" t="str">
            <v>7146947060</v>
          </cell>
          <cell r="G52" t="str">
            <v>RAGHAVENDRA SHASTRI JASU A/C 00490 UNION BANK OF INDIA</v>
          </cell>
          <cell r="H52">
            <v>958</v>
          </cell>
          <cell r="I52" t="str">
            <v/>
          </cell>
          <cell r="O52" t="str">
            <v xml:space="preserve">MINDA CORPORATION LTD DIVIDEND ACCOUNT 2021-22 </v>
          </cell>
          <cell r="P52" t="str">
            <v>IN30113526441996</v>
          </cell>
          <cell r="Q52">
            <v>7879</v>
          </cell>
          <cell r="R52" t="str">
            <v>RAGHAVENDRA SHASTRI JASU</v>
          </cell>
          <cell r="S52">
            <v>200</v>
          </cell>
          <cell r="AH52" t="str">
            <v>Bangalore</v>
          </cell>
          <cell r="AI52">
            <v>641</v>
          </cell>
          <cell r="AO52" t="str">
            <v>Internal liquidation on Cancellation Auth</v>
          </cell>
          <cell r="AP52" t="str">
            <v>Cancelled</v>
          </cell>
          <cell r="AQ52">
            <v>44902</v>
          </cell>
        </row>
        <row r="53">
          <cell r="E53" t="str">
            <v>683717</v>
          </cell>
          <cell r="F53" t="str">
            <v>7146947060</v>
          </cell>
          <cell r="G53" t="str">
            <v>HARDEEP KUMAR A/C 55037486261 STATE BANK OF PATIALA</v>
          </cell>
          <cell r="H53">
            <v>958</v>
          </cell>
          <cell r="I53" t="str">
            <v/>
          </cell>
          <cell r="O53" t="str">
            <v xml:space="preserve">MINDA CORPORATION LTD DIVIDEND ACCOUNT 2021-22 </v>
          </cell>
          <cell r="P53" t="str">
            <v>IN30114310906737</v>
          </cell>
          <cell r="Q53">
            <v>7953</v>
          </cell>
          <cell r="R53" t="str">
            <v>HARDEEP KUMAR</v>
          </cell>
          <cell r="S53">
            <v>50</v>
          </cell>
          <cell r="AH53" t="str">
            <v>Kanpur</v>
          </cell>
          <cell r="AI53">
            <v>641</v>
          </cell>
          <cell r="AO53" t="str">
            <v>Internal liquidation on Cancellation Auth</v>
          </cell>
          <cell r="AP53" t="str">
            <v>Cancelled</v>
          </cell>
          <cell r="AQ53">
            <v>44902</v>
          </cell>
        </row>
        <row r="54">
          <cell r="E54" t="str">
            <v>683718</v>
          </cell>
          <cell r="F54" t="str">
            <v>7146947060</v>
          </cell>
          <cell r="G54" t="str">
            <v>SUNITA P MALHOTRA A/C 30932 CENTRAL BANK OF INDIA</v>
          </cell>
          <cell r="H54">
            <v>958</v>
          </cell>
          <cell r="I54" t="str">
            <v/>
          </cell>
          <cell r="O54" t="str">
            <v xml:space="preserve">MINDA CORPORATION LTD DIVIDEND ACCOUNT 2021-22 </v>
          </cell>
          <cell r="P54" t="str">
            <v>IN30115113161427</v>
          </cell>
          <cell r="Q54">
            <v>8169</v>
          </cell>
          <cell r="R54" t="str">
            <v>SUNITA P MALHOTRA</v>
          </cell>
          <cell r="S54">
            <v>1014</v>
          </cell>
          <cell r="AH54" t="str">
            <v>Mumbai</v>
          </cell>
          <cell r="AI54">
            <v>641</v>
          </cell>
          <cell r="AO54" t="str">
            <v>Internal liquidation on Cancellation Auth</v>
          </cell>
          <cell r="AP54" t="str">
            <v>Cancelled</v>
          </cell>
          <cell r="AQ54">
            <v>44902</v>
          </cell>
        </row>
        <row r="55">
          <cell r="E55" t="str">
            <v>683719</v>
          </cell>
          <cell r="F55" t="str">
            <v>7146947060</v>
          </cell>
          <cell r="G55" t="str">
            <v>ABDUL MAZID SIRCAR A/C SB 1154/7 ALLAHABAD BANK</v>
          </cell>
          <cell r="H55">
            <v>958</v>
          </cell>
          <cell r="I55" t="str">
            <v/>
          </cell>
          <cell r="O55" t="str">
            <v xml:space="preserve">MINDA CORPORATION LTD DIVIDEND ACCOUNT 2021-22 </v>
          </cell>
          <cell r="P55" t="str">
            <v>IN30125028264859</v>
          </cell>
          <cell r="Q55">
            <v>8905</v>
          </cell>
          <cell r="R55" t="str">
            <v>ABDUL MAZID SIRCAR</v>
          </cell>
          <cell r="S55">
            <v>1</v>
          </cell>
          <cell r="AH55" t="str">
            <v>Guwahati</v>
          </cell>
          <cell r="AI55">
            <v>641</v>
          </cell>
          <cell r="AO55" t="str">
            <v>Internal liquidation on Cancellation Auth</v>
          </cell>
          <cell r="AP55" t="str">
            <v>Cancelled</v>
          </cell>
          <cell r="AQ55">
            <v>44902</v>
          </cell>
        </row>
        <row r="56">
          <cell r="E56" t="str">
            <v>683722</v>
          </cell>
          <cell r="F56" t="str">
            <v>7146947060</v>
          </cell>
          <cell r="G56" t="str">
            <v>RAJENDRA HIRACHAND SHAH A/C 28473 THE SATARA SAHAKARI BANK LTD</v>
          </cell>
          <cell r="H56">
            <v>958</v>
          </cell>
          <cell r="I56" t="str">
            <v/>
          </cell>
          <cell r="O56" t="str">
            <v xml:space="preserve">MINDA CORPORATION LTD DIVIDEND ACCOUNT 2021-22 </v>
          </cell>
          <cell r="P56" t="str">
            <v>IN30133018278132</v>
          </cell>
          <cell r="Q56">
            <v>9190</v>
          </cell>
          <cell r="R56" t="str">
            <v>RAJENDRA HIRACHAND SHAH</v>
          </cell>
          <cell r="S56">
            <v>500</v>
          </cell>
          <cell r="AH56" t="str">
            <v>Mumbai</v>
          </cell>
          <cell r="AI56">
            <v>641</v>
          </cell>
          <cell r="AO56" t="str">
            <v>Internal liquidation on Cancellation Auth</v>
          </cell>
          <cell r="AP56" t="str">
            <v>Cancelled</v>
          </cell>
          <cell r="AQ56">
            <v>44902</v>
          </cell>
        </row>
        <row r="57">
          <cell r="E57" t="str">
            <v>683723</v>
          </cell>
          <cell r="F57" t="str">
            <v>7146947060</v>
          </cell>
          <cell r="G57" t="str">
            <v>JAGDISH KAUR A/C 24815 STATE BANK OF INDIA</v>
          </cell>
          <cell r="H57">
            <v>958</v>
          </cell>
          <cell r="I57" t="str">
            <v/>
          </cell>
          <cell r="O57" t="str">
            <v xml:space="preserve">MINDA CORPORATION LTD DIVIDEND ACCOUNT 2021-22 </v>
          </cell>
          <cell r="P57" t="str">
            <v>IN30133018539230</v>
          </cell>
          <cell r="Q57">
            <v>9194</v>
          </cell>
          <cell r="R57" t="str">
            <v>JAGDISH KAUR</v>
          </cell>
          <cell r="S57">
            <v>50</v>
          </cell>
          <cell r="AH57" t="str">
            <v>Dehradun</v>
          </cell>
          <cell r="AI57">
            <v>641</v>
          </cell>
          <cell r="AO57" t="str">
            <v>Internal liquidation on Cancellation Auth</v>
          </cell>
          <cell r="AP57" t="str">
            <v>Cancelled</v>
          </cell>
          <cell r="AQ57">
            <v>44902</v>
          </cell>
        </row>
        <row r="58">
          <cell r="E58" t="str">
            <v>683725</v>
          </cell>
          <cell r="F58" t="str">
            <v>7146947060</v>
          </cell>
          <cell r="G58" t="str">
            <v>CHAUHAN ISHWARSINH RAMSINH A/C 12539 BANK OF BARODA</v>
          </cell>
          <cell r="H58">
            <v>958</v>
          </cell>
          <cell r="I58" t="str">
            <v/>
          </cell>
          <cell r="O58" t="str">
            <v xml:space="preserve">MINDA CORPORATION LTD DIVIDEND ACCOUNT 2021-22 </v>
          </cell>
          <cell r="P58" t="str">
            <v>IN30148540029902</v>
          </cell>
          <cell r="Q58">
            <v>9943</v>
          </cell>
          <cell r="R58" t="str">
            <v>CHAUHAN ISHWARSINH RAMSINH</v>
          </cell>
          <cell r="S58">
            <v>40</v>
          </cell>
          <cell r="AH58" t="str">
            <v>Ahmedabad</v>
          </cell>
          <cell r="AI58">
            <v>641</v>
          </cell>
          <cell r="AO58" t="str">
            <v>Internal liquidation on Cancellation Auth</v>
          </cell>
          <cell r="AP58" t="str">
            <v>Cancelled</v>
          </cell>
          <cell r="AQ58">
            <v>44902</v>
          </cell>
        </row>
        <row r="59">
          <cell r="E59" t="str">
            <v>683726</v>
          </cell>
          <cell r="F59" t="str">
            <v>7146947060</v>
          </cell>
          <cell r="G59" t="str">
            <v>SATISH KUMAR SINGH A/C 9907 BANK OF INDIA</v>
          </cell>
          <cell r="H59">
            <v>958</v>
          </cell>
          <cell r="I59" t="str">
            <v/>
          </cell>
          <cell r="O59" t="str">
            <v xml:space="preserve">MINDA CORPORATION LTD DIVIDEND ACCOUNT 2021-22 </v>
          </cell>
          <cell r="P59" t="str">
            <v>IN30155711089419</v>
          </cell>
          <cell r="Q59">
            <v>12770</v>
          </cell>
          <cell r="R59" t="str">
            <v>SATISH KUMAR SINGH</v>
          </cell>
          <cell r="S59">
            <v>15</v>
          </cell>
          <cell r="AH59" t="str">
            <v>Lucknow</v>
          </cell>
          <cell r="AI59">
            <v>641</v>
          </cell>
          <cell r="AO59" t="str">
            <v>Internal liquidation on Cancellation Auth</v>
          </cell>
          <cell r="AP59" t="str">
            <v>Cancelled</v>
          </cell>
          <cell r="AQ59">
            <v>44902</v>
          </cell>
        </row>
        <row r="60">
          <cell r="E60" t="str">
            <v>683727</v>
          </cell>
          <cell r="F60" t="str">
            <v>7146947060</v>
          </cell>
          <cell r="G60" t="str">
            <v>ASHOK KUMAR GUPTA A/C 25061 STATE BANK OF INDIA</v>
          </cell>
          <cell r="H60">
            <v>958</v>
          </cell>
          <cell r="I60" t="str">
            <v/>
          </cell>
          <cell r="O60" t="str">
            <v xml:space="preserve">MINDA CORPORATION LTD DIVIDEND ACCOUNT 2021-22 </v>
          </cell>
          <cell r="P60" t="str">
            <v>IN30155721031288</v>
          </cell>
          <cell r="Q60">
            <v>12773</v>
          </cell>
          <cell r="R60" t="str">
            <v>ASHOK KUMAR GUPTA</v>
          </cell>
          <cell r="S60">
            <v>150</v>
          </cell>
          <cell r="AH60" t="str">
            <v>Mumbai</v>
          </cell>
          <cell r="AI60">
            <v>641</v>
          </cell>
          <cell r="AO60" t="str">
            <v>Internal liquidation on Cancellation Auth</v>
          </cell>
          <cell r="AP60" t="str">
            <v>Cancelled</v>
          </cell>
          <cell r="AQ60">
            <v>44902</v>
          </cell>
        </row>
        <row r="61">
          <cell r="E61" t="str">
            <v>683728</v>
          </cell>
          <cell r="F61" t="str">
            <v>7146947060</v>
          </cell>
          <cell r="G61" t="str">
            <v>ANSUYA GIRIRAJ BANG A/C 24459 ABHYUDAYA CO-OP BANK LTD.</v>
          </cell>
          <cell r="H61">
            <v>958</v>
          </cell>
          <cell r="I61" t="str">
            <v/>
          </cell>
          <cell r="O61" t="str">
            <v xml:space="preserve">MINDA CORPORATION LTD DIVIDEND ACCOUNT 2021-22 </v>
          </cell>
          <cell r="P61" t="str">
            <v>IN30160410128212</v>
          </cell>
          <cell r="Q61">
            <v>12791</v>
          </cell>
          <cell r="R61" t="str">
            <v>ANSUYA GIRIRAJ BANG</v>
          </cell>
          <cell r="S61">
            <v>200</v>
          </cell>
          <cell r="AH61" t="str">
            <v>Mumbai</v>
          </cell>
          <cell r="AI61">
            <v>641</v>
          </cell>
          <cell r="AO61" t="str">
            <v>Internal liquidation on Cancellation Auth</v>
          </cell>
          <cell r="AP61" t="str">
            <v>Cancelled</v>
          </cell>
          <cell r="AQ61">
            <v>44902</v>
          </cell>
        </row>
        <row r="62">
          <cell r="E62" t="str">
            <v>683732</v>
          </cell>
          <cell r="F62" t="str">
            <v>7146947060</v>
          </cell>
          <cell r="G62" t="str">
            <v>K J FRANCIS A/C 534163 THE SOUTH INDIAN BANK LTD</v>
          </cell>
          <cell r="H62">
            <v>958</v>
          </cell>
          <cell r="I62" t="str">
            <v/>
          </cell>
          <cell r="O62" t="str">
            <v xml:space="preserve">MINDA CORPORATION LTD DIVIDEND ACCOUNT 2021-22 </v>
          </cell>
          <cell r="P62" t="str">
            <v>IN30163740732926</v>
          </cell>
          <cell r="Q62">
            <v>13207</v>
          </cell>
          <cell r="R62" t="str">
            <v>K J FRANCIS</v>
          </cell>
          <cell r="S62">
            <v>7</v>
          </cell>
          <cell r="AH62" t="str">
            <v>Trichur</v>
          </cell>
          <cell r="AI62">
            <v>641</v>
          </cell>
          <cell r="AO62" t="str">
            <v>Internal liquidation on Cancellation Auth</v>
          </cell>
          <cell r="AP62" t="str">
            <v>Cancelled</v>
          </cell>
          <cell r="AQ62">
            <v>44902</v>
          </cell>
        </row>
        <row r="63">
          <cell r="E63" t="str">
            <v>683733</v>
          </cell>
          <cell r="F63" t="str">
            <v>7146947060</v>
          </cell>
          <cell r="G63" t="str">
            <v>ANURADHA BHAGAVATH A/C 4110 KARNATAKA BANK LIMITED</v>
          </cell>
          <cell r="H63">
            <v>958</v>
          </cell>
          <cell r="I63" t="str">
            <v/>
          </cell>
          <cell r="O63" t="str">
            <v xml:space="preserve">MINDA CORPORATION LTD DIVIDEND ACCOUNT 2021-22 </v>
          </cell>
          <cell r="P63" t="str">
            <v>IN30169610361877</v>
          </cell>
          <cell r="Q63">
            <v>13472</v>
          </cell>
          <cell r="R63" t="str">
            <v>ANURADHA BHAGAVATH</v>
          </cell>
          <cell r="S63">
            <v>10</v>
          </cell>
          <cell r="AH63" t="str">
            <v>Mumbai</v>
          </cell>
          <cell r="AI63">
            <v>641</v>
          </cell>
          <cell r="AO63" t="str">
            <v>Internal liquidation on Cancellation Auth</v>
          </cell>
          <cell r="AP63" t="str">
            <v>Cancelled</v>
          </cell>
          <cell r="AQ63">
            <v>44902</v>
          </cell>
        </row>
        <row r="64">
          <cell r="E64" t="str">
            <v>683734</v>
          </cell>
          <cell r="F64" t="str">
            <v>7146947060</v>
          </cell>
          <cell r="G64" t="str">
            <v>SHOWN VARGHESE A/C 10115564 IRINJALAKUDA TOWN COOP BK LTD</v>
          </cell>
          <cell r="H64">
            <v>958</v>
          </cell>
          <cell r="I64" t="str">
            <v/>
          </cell>
          <cell r="O64" t="str">
            <v xml:space="preserve">MINDA CORPORATION LTD DIVIDEND ACCOUNT 2021-22 </v>
          </cell>
          <cell r="P64" t="str">
            <v>IN30169612115042</v>
          </cell>
          <cell r="Q64">
            <v>13509</v>
          </cell>
          <cell r="R64" t="str">
            <v>SHOWN VARGHESE</v>
          </cell>
          <cell r="S64">
            <v>135</v>
          </cell>
          <cell r="AH64" t="str">
            <v>Trichur</v>
          </cell>
          <cell r="AI64">
            <v>641</v>
          </cell>
          <cell r="AO64" t="str">
            <v>Internal liquidation on Cancellation Auth</v>
          </cell>
          <cell r="AP64" t="str">
            <v>Cancelled</v>
          </cell>
          <cell r="AQ64">
            <v>44902</v>
          </cell>
        </row>
        <row r="65">
          <cell r="E65" t="str">
            <v>683735</v>
          </cell>
          <cell r="F65" t="str">
            <v>7146947060</v>
          </cell>
          <cell r="G65" t="str">
            <v>VISHWESHWAR R BHAT A/C 54016988853 STATE BANK OF MYSORE</v>
          </cell>
          <cell r="H65">
            <v>958</v>
          </cell>
          <cell r="I65" t="str">
            <v/>
          </cell>
          <cell r="O65" t="str">
            <v xml:space="preserve">MINDA CORPORATION LTD DIVIDEND ACCOUNT 2021-22 </v>
          </cell>
          <cell r="P65" t="str">
            <v>IN30177410603492</v>
          </cell>
          <cell r="Q65">
            <v>13568</v>
          </cell>
          <cell r="R65" t="str">
            <v>VISHWESHWAR R BHAT</v>
          </cell>
          <cell r="S65">
            <v>50</v>
          </cell>
          <cell r="AH65" t="str">
            <v>Mumbai</v>
          </cell>
          <cell r="AI65">
            <v>641</v>
          </cell>
          <cell r="AO65" t="str">
            <v>Internal liquidation on Cancellation Auth</v>
          </cell>
          <cell r="AP65" t="str">
            <v>Cancelled</v>
          </cell>
          <cell r="AQ65">
            <v>44902</v>
          </cell>
        </row>
        <row r="66">
          <cell r="E66" t="str">
            <v>683736</v>
          </cell>
          <cell r="F66" t="str">
            <v>7146947060</v>
          </cell>
          <cell r="G66" t="str">
            <v>SABAPATHY SUBATHRA A/C 25218 CANARA BANK</v>
          </cell>
          <cell r="H66">
            <v>958</v>
          </cell>
          <cell r="I66" t="str">
            <v/>
          </cell>
          <cell r="O66" t="str">
            <v xml:space="preserve">MINDA CORPORATION LTD DIVIDEND ACCOUNT 2021-22 </v>
          </cell>
          <cell r="P66" t="str">
            <v>IN30177413306875</v>
          </cell>
          <cell r="Q66">
            <v>13657</v>
          </cell>
          <cell r="R66" t="str">
            <v>SABAPATHY SUBATHRA</v>
          </cell>
          <cell r="S66">
            <v>10</v>
          </cell>
          <cell r="AH66" t="str">
            <v>Thanjavur</v>
          </cell>
          <cell r="AI66">
            <v>641</v>
          </cell>
          <cell r="AO66" t="str">
            <v>Internal liquidation on Cancellation Auth</v>
          </cell>
          <cell r="AP66" t="str">
            <v>Cancelled</v>
          </cell>
          <cell r="AQ66">
            <v>44902</v>
          </cell>
        </row>
        <row r="67">
          <cell r="E67" t="str">
            <v>683737</v>
          </cell>
          <cell r="F67" t="str">
            <v>7146947060</v>
          </cell>
          <cell r="G67" t="str">
            <v>PRADEEP RAJARAM BHATKAR A/C 12210 BANK OF MAHARASHTRA</v>
          </cell>
          <cell r="H67">
            <v>958</v>
          </cell>
          <cell r="I67" t="str">
            <v/>
          </cell>
          <cell r="O67" t="str">
            <v xml:space="preserve">MINDA CORPORATION LTD DIVIDEND ACCOUNT 2021-22 </v>
          </cell>
          <cell r="P67" t="str">
            <v>IN30177413411868</v>
          </cell>
          <cell r="Q67">
            <v>13661</v>
          </cell>
          <cell r="R67" t="str">
            <v>PRADEEP RAJARAM BHATKAR</v>
          </cell>
          <cell r="S67">
            <v>1</v>
          </cell>
          <cell r="AH67" t="str">
            <v>Mumbai</v>
          </cell>
          <cell r="AI67">
            <v>641</v>
          </cell>
          <cell r="AO67" t="str">
            <v>Internal liquidation on Cancellation Auth</v>
          </cell>
          <cell r="AP67" t="str">
            <v>Cancelled</v>
          </cell>
          <cell r="AQ67">
            <v>44902</v>
          </cell>
        </row>
        <row r="68">
          <cell r="E68" t="str">
            <v>683738</v>
          </cell>
          <cell r="F68" t="str">
            <v>7146947060</v>
          </cell>
          <cell r="G68" t="str">
            <v>ANIL KUMAR DHINGRA A/C 5172 CORPORATION BANK</v>
          </cell>
          <cell r="H68">
            <v>958</v>
          </cell>
          <cell r="I68" t="str">
            <v/>
          </cell>
          <cell r="O68" t="str">
            <v xml:space="preserve">MINDA CORPORATION LTD DIVIDEND ACCOUNT 2021-22 </v>
          </cell>
          <cell r="P68" t="str">
            <v>IN30177416214950</v>
          </cell>
          <cell r="Q68">
            <v>13748</v>
          </cell>
          <cell r="R68" t="str">
            <v>ANIL KUMAR DHINGRA</v>
          </cell>
          <cell r="S68">
            <v>1</v>
          </cell>
          <cell r="AH68" t="str">
            <v>Rohtak</v>
          </cell>
          <cell r="AI68">
            <v>641</v>
          </cell>
          <cell r="AO68" t="str">
            <v>Internal liquidation on Cancellation Auth</v>
          </cell>
          <cell r="AP68" t="str">
            <v>Cancelled</v>
          </cell>
          <cell r="AQ68">
            <v>44902</v>
          </cell>
        </row>
        <row r="69">
          <cell r="E69" t="str">
            <v>683739</v>
          </cell>
          <cell r="F69" t="str">
            <v>7146947060</v>
          </cell>
          <cell r="G69" t="str">
            <v>E RAJEEVAN A/C 8955 UNION BANK OF INDIA</v>
          </cell>
          <cell r="H69">
            <v>958</v>
          </cell>
          <cell r="I69" t="str">
            <v/>
          </cell>
          <cell r="O69" t="str">
            <v xml:space="preserve">MINDA CORPORATION LTD DIVIDEND ACCOUNT 2021-22 </v>
          </cell>
          <cell r="P69" t="str">
            <v>IN30189510032789</v>
          </cell>
          <cell r="Q69">
            <v>14245</v>
          </cell>
          <cell r="R69" t="str">
            <v>E RAJEEVAN</v>
          </cell>
          <cell r="S69">
            <v>50</v>
          </cell>
          <cell r="AH69" t="str">
            <v>Kannur</v>
          </cell>
          <cell r="AI69">
            <v>641</v>
          </cell>
          <cell r="AO69" t="str">
            <v>Internal liquidation on Cancellation Auth</v>
          </cell>
          <cell r="AP69" t="str">
            <v>Cancelled</v>
          </cell>
          <cell r="AQ69">
            <v>44902</v>
          </cell>
        </row>
        <row r="70">
          <cell r="E70" t="str">
            <v>683741</v>
          </cell>
          <cell r="F70" t="str">
            <v>7146947060</v>
          </cell>
          <cell r="G70" t="str">
            <v>LINSON THOMAS A/C 10802 STATE BANK OF TRAVANCORE</v>
          </cell>
          <cell r="H70">
            <v>958</v>
          </cell>
          <cell r="I70" t="str">
            <v/>
          </cell>
          <cell r="O70" t="str">
            <v xml:space="preserve">MINDA CORPORATION LTD DIVIDEND ACCOUNT 2021-22 </v>
          </cell>
          <cell r="P70" t="str">
            <v>IN30189510701589</v>
          </cell>
          <cell r="Q70">
            <v>14257</v>
          </cell>
          <cell r="R70" t="str">
            <v>LINSON THOMAS</v>
          </cell>
          <cell r="S70">
            <v>10</v>
          </cell>
          <cell r="AH70" t="str">
            <v>Mumbai</v>
          </cell>
          <cell r="AI70">
            <v>641</v>
          </cell>
          <cell r="AO70" t="str">
            <v>Internal liquidation on Cancellation Auth</v>
          </cell>
          <cell r="AP70" t="str">
            <v>Cancelled</v>
          </cell>
          <cell r="AQ70">
            <v>44902</v>
          </cell>
        </row>
        <row r="71">
          <cell r="E71" t="str">
            <v>683746</v>
          </cell>
          <cell r="F71" t="str">
            <v>7146947060</v>
          </cell>
          <cell r="G71" t="str">
            <v>SHIDDAYYA BIDIMATH A/C 5445 MALAPRABHA GRAMEENA BANK</v>
          </cell>
          <cell r="H71">
            <v>958</v>
          </cell>
          <cell r="I71" t="str">
            <v/>
          </cell>
          <cell r="O71" t="str">
            <v xml:space="preserve">MINDA CORPORATION LTD DIVIDEND ACCOUNT 2021-22 </v>
          </cell>
          <cell r="P71" t="str">
            <v>IN30192630739316</v>
          </cell>
          <cell r="Q71">
            <v>14287</v>
          </cell>
          <cell r="R71" t="str">
            <v>SHIDDAYYA BIDIMATH</v>
          </cell>
          <cell r="S71">
            <v>40</v>
          </cell>
          <cell r="AH71" t="str">
            <v>Hubli</v>
          </cell>
          <cell r="AI71">
            <v>641</v>
          </cell>
          <cell r="AO71" t="str">
            <v>Internal liquidation on Cancellation Auth</v>
          </cell>
          <cell r="AP71" t="str">
            <v>Cancelled</v>
          </cell>
          <cell r="AQ71">
            <v>44902</v>
          </cell>
        </row>
        <row r="72">
          <cell r="E72" t="str">
            <v>683747</v>
          </cell>
          <cell r="F72" t="str">
            <v>7146947060</v>
          </cell>
          <cell r="G72" t="str">
            <v>VALERIAN LOUIS PAES A/C 01/018262 CORPORATION BANK</v>
          </cell>
          <cell r="H72">
            <v>958</v>
          </cell>
          <cell r="I72" t="str">
            <v/>
          </cell>
          <cell r="O72" t="str">
            <v xml:space="preserve">MINDA CORPORATION LTD DIVIDEND ACCOUNT 2021-22 </v>
          </cell>
          <cell r="P72" t="str">
            <v>IN30192630965731</v>
          </cell>
          <cell r="Q72">
            <v>14288</v>
          </cell>
          <cell r="R72" t="str">
            <v>VALERIAN LOUIS PAES</v>
          </cell>
          <cell r="S72">
            <v>60</v>
          </cell>
          <cell r="AH72" t="str">
            <v>Panjim</v>
          </cell>
          <cell r="AI72">
            <v>641</v>
          </cell>
          <cell r="AO72" t="str">
            <v>Internal liquidation on Cancellation Auth</v>
          </cell>
          <cell r="AP72" t="str">
            <v>Cancelled</v>
          </cell>
          <cell r="AQ72">
            <v>44902</v>
          </cell>
        </row>
        <row r="73">
          <cell r="E73" t="str">
            <v>683748</v>
          </cell>
          <cell r="F73" t="str">
            <v>7146947060</v>
          </cell>
          <cell r="G73" t="str">
            <v>VIJANDER KUMAR GUPTA A/C 3054 DELHI NAGRIK SAHKARI BANK LTD</v>
          </cell>
          <cell r="H73">
            <v>958</v>
          </cell>
          <cell r="I73" t="str">
            <v/>
          </cell>
          <cell r="O73" t="str">
            <v xml:space="preserve">MINDA CORPORATION LTD DIVIDEND ACCOUNT 2021-22 </v>
          </cell>
          <cell r="P73" t="str">
            <v>IN30211310062283</v>
          </cell>
          <cell r="Q73">
            <v>14623</v>
          </cell>
          <cell r="R73" t="str">
            <v>VIJANDER KUMAR GUPTA</v>
          </cell>
          <cell r="S73">
            <v>1</v>
          </cell>
          <cell r="AH73" t="str">
            <v>DELHI</v>
          </cell>
          <cell r="AI73">
            <v>641</v>
          </cell>
          <cell r="AO73" t="str">
            <v>Internal liquidation on Cancellation Auth</v>
          </cell>
          <cell r="AP73" t="str">
            <v>Cancelled</v>
          </cell>
          <cell r="AQ73">
            <v>44902</v>
          </cell>
        </row>
        <row r="74">
          <cell r="E74" t="str">
            <v>683750</v>
          </cell>
          <cell r="F74" t="str">
            <v>7146947060</v>
          </cell>
          <cell r="G74" t="str">
            <v>CHANDAR PAL DOSI A/C 2510101421607 THE BANK OF RAJASTHAN LTD</v>
          </cell>
          <cell r="H74">
            <v>958</v>
          </cell>
          <cell r="I74" t="str">
            <v/>
          </cell>
          <cell r="O74" t="str">
            <v xml:space="preserve">MINDA CORPORATION LTD DIVIDEND ACCOUNT 2021-22 </v>
          </cell>
          <cell r="P74" t="str">
            <v>IN30220110848805</v>
          </cell>
          <cell r="Q74">
            <v>14761</v>
          </cell>
          <cell r="R74" t="str">
            <v>CHANDAR PAL DOSI</v>
          </cell>
          <cell r="S74">
            <v>5</v>
          </cell>
          <cell r="AH74" t="str">
            <v>Banswara</v>
          </cell>
          <cell r="AI74">
            <v>641</v>
          </cell>
          <cell r="AO74" t="str">
            <v>Internal liquidation on Cancellation Auth</v>
          </cell>
          <cell r="AP74" t="str">
            <v>Cancelled</v>
          </cell>
          <cell r="AQ74">
            <v>44902</v>
          </cell>
        </row>
        <row r="75">
          <cell r="E75" t="str">
            <v>683751</v>
          </cell>
          <cell r="F75" t="str">
            <v>7146947060</v>
          </cell>
          <cell r="G75" t="str">
            <v>TANUJ MANGAL A/C 24/7395 NAGRIK SAH. BANK LTD GWALIOR</v>
          </cell>
          <cell r="H75">
            <v>958</v>
          </cell>
          <cell r="I75" t="str">
            <v/>
          </cell>
          <cell r="O75" t="str">
            <v xml:space="preserve">MINDA CORPORATION LTD DIVIDEND ACCOUNT 2021-22 </v>
          </cell>
          <cell r="P75" t="str">
            <v>IN30220110960517</v>
          </cell>
          <cell r="Q75">
            <v>14763</v>
          </cell>
          <cell r="R75" t="str">
            <v>TANUJ MANGAL</v>
          </cell>
          <cell r="S75">
            <v>50</v>
          </cell>
          <cell r="AH75" t="str">
            <v>Mumbai</v>
          </cell>
          <cell r="AI75">
            <v>641</v>
          </cell>
          <cell r="AO75" t="str">
            <v>Internal liquidation on Cancellation Auth</v>
          </cell>
          <cell r="AP75" t="str">
            <v>Cancelled</v>
          </cell>
          <cell r="AQ75">
            <v>44902</v>
          </cell>
        </row>
        <row r="76">
          <cell r="E76" t="str">
            <v>683752</v>
          </cell>
          <cell r="F76" t="str">
            <v>7146947060</v>
          </cell>
          <cell r="G76" t="str">
            <v>VIJAY KUMAR NARANG A/C 51090450817 STATE BANK OF BIKANER AND JAIPUR</v>
          </cell>
          <cell r="H76">
            <v>958</v>
          </cell>
          <cell r="I76" t="str">
            <v/>
          </cell>
          <cell r="O76" t="str">
            <v xml:space="preserve">MINDA CORPORATION LTD DIVIDEND ACCOUNT 2021-22 </v>
          </cell>
          <cell r="P76" t="str">
            <v>IN30220111224656</v>
          </cell>
          <cell r="Q76">
            <v>14769</v>
          </cell>
          <cell r="R76" t="str">
            <v>VIJAY KUMAR NARANG</v>
          </cell>
          <cell r="S76">
            <v>10</v>
          </cell>
          <cell r="AH76" t="str">
            <v>Mumbai</v>
          </cell>
          <cell r="AI76">
            <v>641</v>
          </cell>
          <cell r="AO76" t="str">
            <v>Internal liquidation on Cancellation Auth</v>
          </cell>
          <cell r="AP76" t="str">
            <v>Cancelled</v>
          </cell>
          <cell r="AQ76">
            <v>44902</v>
          </cell>
        </row>
        <row r="77">
          <cell r="E77" t="str">
            <v>683753</v>
          </cell>
          <cell r="F77" t="str">
            <v>7146947060</v>
          </cell>
          <cell r="G77" t="str">
            <v>KAVITA BHATEVARA A/C 3144 SHREE SHARDA SAHAKARI BANK LTD</v>
          </cell>
          <cell r="H77">
            <v>958</v>
          </cell>
          <cell r="I77" t="str">
            <v/>
          </cell>
          <cell r="O77" t="str">
            <v xml:space="preserve">MINDA CORPORATION LTD DIVIDEND ACCOUNT 2021-22 </v>
          </cell>
          <cell r="P77" t="str">
            <v>IN30223610500609</v>
          </cell>
          <cell r="Q77">
            <v>14806</v>
          </cell>
          <cell r="R77" t="str">
            <v>KAVITA BHATEVARA</v>
          </cell>
          <cell r="S77">
            <v>200</v>
          </cell>
          <cell r="AH77" t="str">
            <v>Pune</v>
          </cell>
          <cell r="AI77">
            <v>641</v>
          </cell>
          <cell r="AO77" t="str">
            <v>Internal liquidation on Cancellation Auth</v>
          </cell>
          <cell r="AP77" t="str">
            <v>Cancelled</v>
          </cell>
          <cell r="AQ77">
            <v>44902</v>
          </cell>
        </row>
        <row r="78">
          <cell r="E78" t="str">
            <v>683754</v>
          </cell>
          <cell r="F78" t="str">
            <v>7146947060</v>
          </cell>
          <cell r="G78" t="str">
            <v>KISHORE BALANI A/C 1018 BANK OF BARODA</v>
          </cell>
          <cell r="H78">
            <v>958</v>
          </cell>
          <cell r="I78" t="str">
            <v/>
          </cell>
          <cell r="O78" t="str">
            <v xml:space="preserve">MINDA CORPORATION LTD DIVIDEND ACCOUNT 2021-22 </v>
          </cell>
          <cell r="P78" t="str">
            <v>IN30226910038695</v>
          </cell>
          <cell r="Q78">
            <v>14870</v>
          </cell>
          <cell r="R78" t="str">
            <v>KISHORE BALANI</v>
          </cell>
          <cell r="S78">
            <v>1</v>
          </cell>
          <cell r="AH78" t="str">
            <v>DELHI</v>
          </cell>
          <cell r="AI78">
            <v>641</v>
          </cell>
          <cell r="AO78" t="str">
            <v>Internal liquidation on Cancellation Auth</v>
          </cell>
          <cell r="AP78" t="str">
            <v>Cancelled</v>
          </cell>
          <cell r="AQ78">
            <v>44902</v>
          </cell>
        </row>
        <row r="79">
          <cell r="E79" t="str">
            <v>683756</v>
          </cell>
          <cell r="F79" t="str">
            <v>7146947060</v>
          </cell>
          <cell r="G79" t="str">
            <v>SWET PADMAPAL A/C 200325 BANK OF BARODA</v>
          </cell>
          <cell r="H79">
            <v>958</v>
          </cell>
          <cell r="I79" t="str">
            <v/>
          </cell>
          <cell r="O79" t="str">
            <v xml:space="preserve">MINDA CORPORATION LTD DIVIDEND ACCOUNT 2021-22 </v>
          </cell>
          <cell r="P79" t="str">
            <v>IN30232410814798</v>
          </cell>
          <cell r="Q79">
            <v>15215</v>
          </cell>
          <cell r="R79" t="str">
            <v>SWET PADMAPAL</v>
          </cell>
          <cell r="S79">
            <v>20</v>
          </cell>
          <cell r="AH79" t="str">
            <v>Mumbai</v>
          </cell>
          <cell r="AI79">
            <v>641</v>
          </cell>
          <cell r="AO79" t="str">
            <v>Internal liquidation on Cancellation Auth</v>
          </cell>
          <cell r="AP79" t="str">
            <v>Cancelled</v>
          </cell>
          <cell r="AQ79">
            <v>44902</v>
          </cell>
        </row>
        <row r="80">
          <cell r="E80" t="str">
            <v>683757</v>
          </cell>
          <cell r="F80" t="str">
            <v>7146947060</v>
          </cell>
          <cell r="G80" t="str">
            <v>MULCHANDANI JAIKISHAN A/C 9198 BOMBAY MERCANTILE CO OP BANK LTD</v>
          </cell>
          <cell r="H80">
            <v>958</v>
          </cell>
          <cell r="I80" t="str">
            <v/>
          </cell>
          <cell r="O80" t="str">
            <v xml:space="preserve">MINDA CORPORATION LTD DIVIDEND ACCOUNT 2021-22 </v>
          </cell>
          <cell r="P80" t="str">
            <v>IN30233210033687</v>
          </cell>
          <cell r="Q80">
            <v>15243</v>
          </cell>
          <cell r="R80" t="str">
            <v>MULCHANDANI JAIKISHAN</v>
          </cell>
          <cell r="S80">
            <v>5</v>
          </cell>
          <cell r="AH80" t="str">
            <v>Ahmedabad</v>
          </cell>
          <cell r="AI80">
            <v>641</v>
          </cell>
          <cell r="AO80" t="str">
            <v>Internal liquidation on Cancellation Auth</v>
          </cell>
          <cell r="AP80" t="str">
            <v>Cancelled</v>
          </cell>
          <cell r="AQ80">
            <v>44902</v>
          </cell>
        </row>
        <row r="81">
          <cell r="E81" t="str">
            <v>683759</v>
          </cell>
          <cell r="F81" t="str">
            <v>7146947060</v>
          </cell>
          <cell r="G81" t="str">
            <v>MR. SURESH BOHRA A/C 3042 THE SOUTH INDIAN BANK LTD.</v>
          </cell>
          <cell r="H81">
            <v>958</v>
          </cell>
          <cell r="I81" t="str">
            <v/>
          </cell>
          <cell r="O81" t="str">
            <v xml:space="preserve">MINDA CORPORATION LTD DIVIDEND ACCOUNT 2021-22 </v>
          </cell>
          <cell r="P81" t="str">
            <v>IN30245310001089</v>
          </cell>
          <cell r="Q81">
            <v>15433</v>
          </cell>
          <cell r="R81" t="str">
            <v>MR. SURESH BOHRA</v>
          </cell>
          <cell r="S81">
            <v>100</v>
          </cell>
          <cell r="AH81" t="str">
            <v>DELHI</v>
          </cell>
          <cell r="AI81">
            <v>641</v>
          </cell>
          <cell r="AO81" t="str">
            <v>Internal liquidation on Cancellation Auth</v>
          </cell>
          <cell r="AP81" t="str">
            <v>Cancelled</v>
          </cell>
          <cell r="AQ81">
            <v>44902</v>
          </cell>
        </row>
        <row r="82">
          <cell r="E82" t="str">
            <v>683760</v>
          </cell>
          <cell r="F82" t="str">
            <v>7146947060</v>
          </cell>
          <cell r="G82" t="str">
            <v>DHARNA PRAJAPATI A/C 9573 THE AHMEDABAD DISTRICT CO-OP BANK</v>
          </cell>
          <cell r="H82">
            <v>958</v>
          </cell>
          <cell r="I82" t="str">
            <v/>
          </cell>
          <cell r="O82" t="str">
            <v xml:space="preserve">MINDA CORPORATION LTD DIVIDEND ACCOUNT 2021-22 </v>
          </cell>
          <cell r="P82" t="str">
            <v>IN30246110002793</v>
          </cell>
          <cell r="Q82">
            <v>15443</v>
          </cell>
          <cell r="R82" t="str">
            <v>DHARNA PRAJAPATI</v>
          </cell>
          <cell r="S82">
            <v>8</v>
          </cell>
          <cell r="AH82" t="str">
            <v>Ahmedabad</v>
          </cell>
          <cell r="AI82">
            <v>641</v>
          </cell>
          <cell r="AO82" t="str">
            <v>Internal liquidation on Cancellation Auth</v>
          </cell>
          <cell r="AP82" t="str">
            <v>Cancelled</v>
          </cell>
          <cell r="AQ82">
            <v>44902</v>
          </cell>
        </row>
        <row r="83">
          <cell r="E83" t="str">
            <v>683762</v>
          </cell>
          <cell r="F83" t="str">
            <v>7146947060</v>
          </cell>
          <cell r="G83" t="str">
            <v>CHAMARTHI NANDA KISHORE A/C 10 STATE BANK OF INDIA</v>
          </cell>
          <cell r="H83">
            <v>958</v>
          </cell>
          <cell r="I83" t="str">
            <v/>
          </cell>
          <cell r="O83" t="str">
            <v xml:space="preserve">MINDA CORPORATION LTD DIVIDEND ACCOUNT 2021-22 </v>
          </cell>
          <cell r="P83" t="str">
            <v>IN30267930092887</v>
          </cell>
          <cell r="Q83">
            <v>15653</v>
          </cell>
          <cell r="R83" t="str">
            <v>CHAMARTHI NANDA KISHORE</v>
          </cell>
          <cell r="S83">
            <v>30</v>
          </cell>
          <cell r="AH83" t="str">
            <v>Warrangal</v>
          </cell>
          <cell r="AI83">
            <v>641</v>
          </cell>
          <cell r="AO83" t="str">
            <v>Internal liquidation on Cancellation Auth</v>
          </cell>
          <cell r="AP83" t="str">
            <v>Cancelled</v>
          </cell>
          <cell r="AQ83">
            <v>44902</v>
          </cell>
        </row>
        <row r="84">
          <cell r="E84" t="str">
            <v>683763</v>
          </cell>
          <cell r="F84" t="str">
            <v>7146947060</v>
          </cell>
          <cell r="G84" t="str">
            <v>NALLURI JOGESWARA RAO A/C 5205106044-1 STATE BANK OF HYDERABAD</v>
          </cell>
          <cell r="H84">
            <v>958</v>
          </cell>
          <cell r="I84" t="str">
            <v/>
          </cell>
          <cell r="O84" t="str">
            <v xml:space="preserve">MINDA CORPORATION LTD DIVIDEND ACCOUNT 2021-22 </v>
          </cell>
          <cell r="P84" t="str">
            <v>IN30286310080653</v>
          </cell>
          <cell r="Q84">
            <v>17357</v>
          </cell>
          <cell r="R84" t="str">
            <v>NALLURI JOGESWARA RAO</v>
          </cell>
          <cell r="S84">
            <v>686</v>
          </cell>
          <cell r="AH84" t="str">
            <v>Hyderabad</v>
          </cell>
          <cell r="AI84">
            <v>641</v>
          </cell>
          <cell r="AO84" t="str">
            <v>Internal liquidation on Cancellation Auth</v>
          </cell>
          <cell r="AP84" t="str">
            <v>Cancelled</v>
          </cell>
          <cell r="AQ84">
            <v>44902</v>
          </cell>
        </row>
        <row r="85">
          <cell r="E85" t="str">
            <v>683764</v>
          </cell>
          <cell r="F85" t="str">
            <v>7146947060</v>
          </cell>
          <cell r="G85" t="str">
            <v>Usha Lundia A/C 2746 PUNJAB NATIONAL BANK</v>
          </cell>
          <cell r="H85">
            <v>958</v>
          </cell>
          <cell r="I85" t="str">
            <v/>
          </cell>
          <cell r="O85" t="str">
            <v xml:space="preserve">MINDA CORPORATION LTD DIVIDEND ACCOUNT 2021-22 </v>
          </cell>
          <cell r="P85" t="str">
            <v>IN30297810011715</v>
          </cell>
          <cell r="Q85">
            <v>19349</v>
          </cell>
          <cell r="R85" t="str">
            <v>Usha Lundia</v>
          </cell>
          <cell r="S85">
            <v>50</v>
          </cell>
          <cell r="AH85" t="str">
            <v>KOLKATTA</v>
          </cell>
          <cell r="AI85">
            <v>641</v>
          </cell>
          <cell r="AO85" t="str">
            <v>Internal liquidation on Cancellation Auth</v>
          </cell>
          <cell r="AP85" t="str">
            <v>Cancelled</v>
          </cell>
          <cell r="AQ85">
            <v>44902</v>
          </cell>
        </row>
        <row r="86">
          <cell r="E86" t="str">
            <v>683765</v>
          </cell>
          <cell r="F86" t="str">
            <v>7146947060</v>
          </cell>
          <cell r="G86" t="str">
            <v>Salil Ray Choudhury A/C 56049 UNITED BANK OF INDIA</v>
          </cell>
          <cell r="H86">
            <v>958</v>
          </cell>
          <cell r="I86" t="str">
            <v/>
          </cell>
          <cell r="O86" t="str">
            <v xml:space="preserve">MINDA CORPORATION LTD DIVIDEND ACCOUNT 2021-22 </v>
          </cell>
          <cell r="P86" t="str">
            <v>IN30297810060145</v>
          </cell>
          <cell r="Q86">
            <v>19354</v>
          </cell>
          <cell r="R86" t="str">
            <v>Salil Ray Choudhury</v>
          </cell>
          <cell r="S86">
            <v>38</v>
          </cell>
          <cell r="AH86" t="str">
            <v>Mumbai</v>
          </cell>
          <cell r="AI86">
            <v>641</v>
          </cell>
          <cell r="AO86" t="str">
            <v>Internal liquidation on Cancellation Auth</v>
          </cell>
          <cell r="AP86" t="str">
            <v>Cancelled</v>
          </cell>
          <cell r="AQ86">
            <v>44902</v>
          </cell>
        </row>
        <row r="87">
          <cell r="E87" t="str">
            <v>683767</v>
          </cell>
          <cell r="F87" t="str">
            <v>7146947060</v>
          </cell>
          <cell r="G87" t="str">
            <v>SANJEEVE RANGANATH JOSHI A/C 1299368 ABN AMRO BANK</v>
          </cell>
          <cell r="H87">
            <v>958</v>
          </cell>
          <cell r="I87" t="str">
            <v/>
          </cell>
          <cell r="O87" t="str">
            <v xml:space="preserve">MINDA CORPORATION LTD DIVIDEND ACCOUNT 2021-22 </v>
          </cell>
          <cell r="P87" t="str">
            <v>IN30307710197309</v>
          </cell>
          <cell r="Q87">
            <v>25727</v>
          </cell>
          <cell r="R87" t="str">
            <v>SANJEEVE RANGANATH JOSHI</v>
          </cell>
          <cell r="S87">
            <v>25</v>
          </cell>
          <cell r="AH87" t="str">
            <v>Mumbai</v>
          </cell>
          <cell r="AI87">
            <v>641</v>
          </cell>
          <cell r="AO87" t="str">
            <v>Internal liquidation on Cancellation Auth</v>
          </cell>
          <cell r="AP87" t="str">
            <v>Cancelled</v>
          </cell>
          <cell r="AQ87">
            <v>44902</v>
          </cell>
        </row>
        <row r="88">
          <cell r="E88" t="str">
            <v>683770</v>
          </cell>
          <cell r="F88" t="str">
            <v>7146947060</v>
          </cell>
          <cell r="G88" t="str">
            <v>KETAN MEWADA A/C 8229 THE MAHARASHTRA STATE CO OP BANK</v>
          </cell>
          <cell r="H88">
            <v>958</v>
          </cell>
          <cell r="I88" t="str">
            <v/>
          </cell>
          <cell r="O88" t="str">
            <v xml:space="preserve">MINDA CORPORATION LTD DIVIDEND ACCOUNT 2021-22 </v>
          </cell>
          <cell r="P88" t="str">
            <v>IN30311610113178</v>
          </cell>
          <cell r="Q88">
            <v>25820</v>
          </cell>
          <cell r="R88" t="str">
            <v>KETAN MEWADA</v>
          </cell>
          <cell r="S88">
            <v>100</v>
          </cell>
          <cell r="AH88" t="str">
            <v>Mumbai</v>
          </cell>
          <cell r="AI88">
            <v>641</v>
          </cell>
          <cell r="AO88" t="str">
            <v>Internal liquidation on Cancellation Auth</v>
          </cell>
          <cell r="AP88" t="str">
            <v>Cancelled</v>
          </cell>
          <cell r="AQ88">
            <v>44902</v>
          </cell>
        </row>
        <row r="89">
          <cell r="E89" t="str">
            <v>683772</v>
          </cell>
          <cell r="F89" t="str">
            <v>7146947060</v>
          </cell>
          <cell r="G89" t="str">
            <v>MAHESH BANSAL A/C 55014014578 STATE BANK OF PATIALA</v>
          </cell>
          <cell r="H89">
            <v>958</v>
          </cell>
          <cell r="I89" t="str">
            <v/>
          </cell>
          <cell r="O89" t="str">
            <v xml:space="preserve">MINDA CORPORATION LTD DIVIDEND ACCOUNT 2021-22 </v>
          </cell>
          <cell r="P89" t="str">
            <v>IN30366310002762</v>
          </cell>
          <cell r="Q89">
            <v>26520</v>
          </cell>
          <cell r="R89" t="str">
            <v>MAHESH BANSAL</v>
          </cell>
          <cell r="S89">
            <v>100</v>
          </cell>
          <cell r="AH89" t="str">
            <v>DELHI</v>
          </cell>
          <cell r="AI89">
            <v>641</v>
          </cell>
          <cell r="AO89" t="str">
            <v>Internal liquidation on Cancellation Auth</v>
          </cell>
          <cell r="AP89" t="str">
            <v>Cancelled</v>
          </cell>
          <cell r="AQ89">
            <v>44902</v>
          </cell>
        </row>
        <row r="90">
          <cell r="E90" t="str">
            <v>683773</v>
          </cell>
          <cell r="F90" t="str">
            <v>7146947060</v>
          </cell>
          <cell r="G90" t="str">
            <v>BALAPRASAD PARASRAM BANGAD A/C 1865 LAXMI URBAN CO OP BANK LTD</v>
          </cell>
          <cell r="H90">
            <v>958</v>
          </cell>
          <cell r="I90" t="str">
            <v/>
          </cell>
          <cell r="O90" t="str">
            <v xml:space="preserve">MINDA CORPORATION LTD DIVIDEND ACCOUNT 2021-22 </v>
          </cell>
          <cell r="P90">
            <v>1201060001678960</v>
          </cell>
          <cell r="Q90">
            <v>30165</v>
          </cell>
          <cell r="R90" t="str">
            <v>BALAPRASAD PARASRAM BANGAD</v>
          </cell>
          <cell r="S90">
            <v>500</v>
          </cell>
          <cell r="AH90" t="str">
            <v>Latur-Maharana Pratap Nagar</v>
          </cell>
          <cell r="AI90">
            <v>641</v>
          </cell>
          <cell r="AO90" t="str">
            <v>Internal liquidation on Cancellation Auth</v>
          </cell>
          <cell r="AP90" t="str">
            <v>Cancelled</v>
          </cell>
          <cell r="AQ90">
            <v>44902</v>
          </cell>
        </row>
        <row r="91">
          <cell r="E91" t="str">
            <v>683774</v>
          </cell>
          <cell r="F91" t="str">
            <v>7146947060</v>
          </cell>
          <cell r="G91" t="str">
            <v>Rajeshree Dilip Dammani A/C 16643 NAGPUR NAGARIK SAHAKARI BANK LTD</v>
          </cell>
          <cell r="H91">
            <v>958</v>
          </cell>
          <cell r="I91" t="str">
            <v/>
          </cell>
          <cell r="O91" t="str">
            <v xml:space="preserve">MINDA CORPORATION LTD DIVIDEND ACCOUNT 2021-22 </v>
          </cell>
          <cell r="P91">
            <v>1201060100037660</v>
          </cell>
          <cell r="Q91">
            <v>30447</v>
          </cell>
          <cell r="R91" t="str">
            <v>Rajeshree Dilip Dammani</v>
          </cell>
          <cell r="S91">
            <v>1000</v>
          </cell>
          <cell r="AH91" t="str">
            <v>Nagpur</v>
          </cell>
          <cell r="AI91">
            <v>641</v>
          </cell>
          <cell r="AO91" t="str">
            <v>Internal liquidation on Cancellation Auth</v>
          </cell>
          <cell r="AP91" t="str">
            <v>Cancelled</v>
          </cell>
          <cell r="AQ91">
            <v>44902</v>
          </cell>
        </row>
        <row r="92">
          <cell r="E92" t="str">
            <v>683775</v>
          </cell>
          <cell r="F92" t="str">
            <v>7146947060</v>
          </cell>
          <cell r="G92" t="str">
            <v>Nisha Panda A/C 03478 CENTRAL BANK OF INDIA</v>
          </cell>
          <cell r="H92">
            <v>958</v>
          </cell>
          <cell r="I92" t="str">
            <v/>
          </cell>
          <cell r="O92" t="str">
            <v xml:space="preserve">MINDA CORPORATION LTD DIVIDEND ACCOUNT 2021-22 </v>
          </cell>
          <cell r="P92">
            <v>1201060100045140</v>
          </cell>
          <cell r="Q92">
            <v>30448</v>
          </cell>
          <cell r="R92" t="str">
            <v>Nisha Panda</v>
          </cell>
          <cell r="S92">
            <v>50</v>
          </cell>
          <cell r="AH92" t="str">
            <v>Bilaspur-Cg</v>
          </cell>
          <cell r="AI92">
            <v>641</v>
          </cell>
          <cell r="AO92" t="str">
            <v>Internal liquidation on Cancellation Auth</v>
          </cell>
          <cell r="AP92" t="str">
            <v>Cancelled</v>
          </cell>
          <cell r="AQ92">
            <v>44902</v>
          </cell>
        </row>
        <row r="93">
          <cell r="E93" t="str">
            <v>683777</v>
          </cell>
          <cell r="F93" t="str">
            <v>7146947060</v>
          </cell>
          <cell r="G93" t="str">
            <v>PARULBEN ATULBHAI CHAUDHARI</v>
          </cell>
          <cell r="H93">
            <v>958</v>
          </cell>
          <cell r="I93" t="str">
            <v/>
          </cell>
          <cell r="O93" t="str">
            <v xml:space="preserve">MINDA CORPORATION LTD DIVIDEND ACCOUNT 2021-22 </v>
          </cell>
          <cell r="P93">
            <v>1201090000341320</v>
          </cell>
          <cell r="Q93">
            <v>30634</v>
          </cell>
          <cell r="R93" t="str">
            <v>PARULBEN ATULBHAI CHAUDHARI</v>
          </cell>
          <cell r="S93">
            <v>22</v>
          </cell>
          <cell r="AH93" t="str">
            <v>Bardoli</v>
          </cell>
          <cell r="AI93">
            <v>641</v>
          </cell>
          <cell r="AO93" t="str">
            <v>Internal liquidation on Cancellation Auth</v>
          </cell>
          <cell r="AP93" t="str">
            <v>Cancelled</v>
          </cell>
          <cell r="AQ93">
            <v>44902</v>
          </cell>
        </row>
        <row r="94">
          <cell r="E94" t="str">
            <v>683778</v>
          </cell>
          <cell r="F94" t="str">
            <v>7146947060</v>
          </cell>
          <cell r="G94" t="str">
            <v>MAHENDRA NAHAR A/C 2574 ORIENTAL BANK OF COMMERCE</v>
          </cell>
          <cell r="H94">
            <v>958</v>
          </cell>
          <cell r="I94" t="str">
            <v/>
          </cell>
          <cell r="O94" t="str">
            <v xml:space="preserve">MINDA CORPORATION LTD DIVIDEND ACCOUNT 2021-22 </v>
          </cell>
          <cell r="P94">
            <v>1201090000379980</v>
          </cell>
          <cell r="Q94">
            <v>30644</v>
          </cell>
          <cell r="R94" t="str">
            <v>MAHENDRA NAHAR</v>
          </cell>
          <cell r="S94">
            <v>46</v>
          </cell>
          <cell r="AH94" t="str">
            <v>Bhilwara</v>
          </cell>
          <cell r="AI94">
            <v>641</v>
          </cell>
          <cell r="AO94" t="str">
            <v>Internal liquidation on Cancellation Auth</v>
          </cell>
          <cell r="AP94" t="str">
            <v>Cancelled</v>
          </cell>
          <cell r="AQ94">
            <v>44902</v>
          </cell>
        </row>
        <row r="95">
          <cell r="E95" t="str">
            <v>683779</v>
          </cell>
          <cell r="F95" t="str">
            <v>7146947060</v>
          </cell>
          <cell r="G95" t="str">
            <v>jag . mohan A/C 7197 UNION BANK OF INDIA</v>
          </cell>
          <cell r="H95">
            <v>958</v>
          </cell>
          <cell r="I95" t="str">
            <v/>
          </cell>
          <cell r="O95" t="str">
            <v xml:space="preserve">MINDA CORPORATION LTD DIVIDEND ACCOUNT 2021-22 </v>
          </cell>
          <cell r="P95">
            <v>1201090001074070</v>
          </cell>
          <cell r="Q95">
            <v>30794</v>
          </cell>
          <cell r="R95" t="str">
            <v>jag . mohan</v>
          </cell>
          <cell r="S95">
            <v>21</v>
          </cell>
          <cell r="AH95" t="str">
            <v>Mathura</v>
          </cell>
          <cell r="AI95">
            <v>641</v>
          </cell>
          <cell r="AO95" t="str">
            <v>Internal liquidation on Cancellation Auth</v>
          </cell>
          <cell r="AP95" t="str">
            <v>Cancelled</v>
          </cell>
          <cell r="AQ95">
            <v>44902</v>
          </cell>
        </row>
        <row r="96">
          <cell r="E96" t="str">
            <v>683780</v>
          </cell>
          <cell r="F96" t="str">
            <v>7146947060</v>
          </cell>
          <cell r="G96" t="str">
            <v>VENKATA UMA MAHESH NANDURI . . A/C 52109407280 STATE BANK OF HYDERABAD</v>
          </cell>
          <cell r="H96">
            <v>958</v>
          </cell>
          <cell r="I96" t="str">
            <v/>
          </cell>
          <cell r="O96" t="str">
            <v xml:space="preserve">MINDA CORPORATION LTD DIVIDEND ACCOUNT 2021-22 </v>
          </cell>
          <cell r="P96">
            <v>1201090001155120</v>
          </cell>
          <cell r="Q96">
            <v>30819</v>
          </cell>
          <cell r="R96" t="str">
            <v>VENKATA UMA MAHESH NANDURI . .</v>
          </cell>
          <cell r="S96">
            <v>21</v>
          </cell>
          <cell r="AH96" t="str">
            <v>Warrangal</v>
          </cell>
          <cell r="AI96">
            <v>641</v>
          </cell>
          <cell r="AO96" t="str">
            <v>Internal liquidation on Cancellation Auth</v>
          </cell>
          <cell r="AP96" t="str">
            <v>Cancelled</v>
          </cell>
          <cell r="AQ96">
            <v>44902</v>
          </cell>
        </row>
        <row r="97">
          <cell r="E97" t="str">
            <v>683782</v>
          </cell>
          <cell r="F97" t="str">
            <v>7146947060</v>
          </cell>
          <cell r="G97" t="str">
            <v>JAIKISHAN SANTWANI A/C 12063 UNION BANK OF INDIA</v>
          </cell>
          <cell r="H97">
            <v>958</v>
          </cell>
          <cell r="I97" t="str">
            <v/>
          </cell>
          <cell r="O97" t="str">
            <v xml:space="preserve">MINDA CORPORATION LTD DIVIDEND ACCOUNT 2021-22 </v>
          </cell>
          <cell r="P97">
            <v>1201090002336720</v>
          </cell>
          <cell r="Q97">
            <v>31051</v>
          </cell>
          <cell r="R97" t="str">
            <v>JAIKISHAN SANTWANI</v>
          </cell>
          <cell r="S97">
            <v>23</v>
          </cell>
          <cell r="AH97" t="str">
            <v>Mumbai</v>
          </cell>
          <cell r="AI97">
            <v>641</v>
          </cell>
          <cell r="AO97" t="str">
            <v>Internal liquidation on Cancellation Auth</v>
          </cell>
          <cell r="AP97" t="str">
            <v>Cancelled</v>
          </cell>
          <cell r="AQ97">
            <v>44902</v>
          </cell>
        </row>
        <row r="98">
          <cell r="E98" t="str">
            <v>683783</v>
          </cell>
          <cell r="F98" t="str">
            <v>7146947060</v>
          </cell>
          <cell r="G98" t="str">
            <v>ASHOKKUMAR CHANDUMAL SISODIYA A/C 13599 LUNAWADA PEOPLES CO OPERATIVE BANK LTD</v>
          </cell>
          <cell r="H98">
            <v>958</v>
          </cell>
          <cell r="I98" t="str">
            <v/>
          </cell>
          <cell r="O98" t="str">
            <v xml:space="preserve">MINDA CORPORATION LTD DIVIDEND ACCOUNT 2021-22 </v>
          </cell>
          <cell r="P98">
            <v>1201090003447600</v>
          </cell>
          <cell r="Q98">
            <v>31263</v>
          </cell>
          <cell r="R98" t="str">
            <v>ASHOKKUMAR CHANDUMAL SISODIYA</v>
          </cell>
          <cell r="S98">
            <v>23</v>
          </cell>
          <cell r="AH98" t="str">
            <v>Mumbai</v>
          </cell>
          <cell r="AI98">
            <v>641</v>
          </cell>
          <cell r="AO98" t="str">
            <v>Internal liquidation on Cancellation Auth</v>
          </cell>
          <cell r="AP98" t="str">
            <v>Cancelled</v>
          </cell>
          <cell r="AQ98">
            <v>44902</v>
          </cell>
        </row>
        <row r="99">
          <cell r="E99" t="str">
            <v>683784</v>
          </cell>
          <cell r="F99" t="str">
            <v>7146947060</v>
          </cell>
          <cell r="G99" t="str">
            <v>V R SAJEEV KUMAR . A/C 67060369638 STATE BANK OF TRAVANCORE</v>
          </cell>
          <cell r="H99">
            <v>958</v>
          </cell>
          <cell r="I99" t="str">
            <v/>
          </cell>
          <cell r="O99" t="str">
            <v xml:space="preserve">MINDA CORPORATION LTD DIVIDEND ACCOUNT 2021-22 </v>
          </cell>
          <cell r="P99">
            <v>1201090004881480</v>
          </cell>
          <cell r="Q99">
            <v>31623</v>
          </cell>
          <cell r="R99" t="str">
            <v>V R SAJEEV KUMAR .</v>
          </cell>
          <cell r="S99">
            <v>24</v>
          </cell>
          <cell r="AH99" t="str">
            <v>Trichur</v>
          </cell>
          <cell r="AI99">
            <v>641</v>
          </cell>
          <cell r="AO99" t="str">
            <v>Internal liquidation on Cancellation Auth</v>
          </cell>
          <cell r="AP99" t="str">
            <v>Cancelled</v>
          </cell>
          <cell r="AQ99">
            <v>44902</v>
          </cell>
        </row>
        <row r="100">
          <cell r="E100" t="str">
            <v>683785</v>
          </cell>
          <cell r="F100" t="str">
            <v>7146947060</v>
          </cell>
          <cell r="G100" t="str">
            <v>SURESHBHAI THAKORBHAI PATEL . A/C 2466 THE SURAT DISTRICT CO OP BANK LTD</v>
          </cell>
          <cell r="H100">
            <v>958</v>
          </cell>
          <cell r="I100" t="str">
            <v/>
          </cell>
          <cell r="O100" t="str">
            <v xml:space="preserve">MINDA CORPORATION LTD DIVIDEND ACCOUNT 2021-22 </v>
          </cell>
          <cell r="P100">
            <v>1201090006635650</v>
          </cell>
          <cell r="Q100">
            <v>32460</v>
          </cell>
          <cell r="R100" t="str">
            <v>SURESHBHAI THAKORBHAI PATEL .</v>
          </cell>
          <cell r="S100">
            <v>26</v>
          </cell>
          <cell r="AH100" t="str">
            <v>Surat</v>
          </cell>
          <cell r="AI100">
            <v>641</v>
          </cell>
          <cell r="AO100" t="str">
            <v>Internal liquidation on Cancellation Auth</v>
          </cell>
          <cell r="AP100" t="str">
            <v>Cancelled</v>
          </cell>
          <cell r="AQ100">
            <v>44902</v>
          </cell>
        </row>
        <row r="101">
          <cell r="E101" t="str">
            <v>683787</v>
          </cell>
          <cell r="F101" t="str">
            <v>7146947060</v>
          </cell>
          <cell r="G101" t="str">
            <v>DEEPAK RAMESHBHAI PATEL A/C 23675 AKOLA URBAN CO OP BANK LTD</v>
          </cell>
          <cell r="H101">
            <v>958</v>
          </cell>
          <cell r="I101" t="str">
            <v/>
          </cell>
          <cell r="O101" t="str">
            <v xml:space="preserve">MINDA CORPORATION LTD DIVIDEND ACCOUNT 2021-22 </v>
          </cell>
          <cell r="P101">
            <v>1201120000158300</v>
          </cell>
          <cell r="Q101">
            <v>40480</v>
          </cell>
          <cell r="R101" t="str">
            <v>DEEPAK RAMESHBHAI PATEL</v>
          </cell>
          <cell r="S101">
            <v>10</v>
          </cell>
          <cell r="AH101" t="str">
            <v>AKOLA SHIVANI</v>
          </cell>
          <cell r="AI101">
            <v>641</v>
          </cell>
          <cell r="AO101" t="str">
            <v>Internal liquidation on Cancellation Auth</v>
          </cell>
          <cell r="AP101" t="str">
            <v>Cancelled</v>
          </cell>
          <cell r="AQ101">
            <v>44902</v>
          </cell>
        </row>
        <row r="102">
          <cell r="E102" t="str">
            <v>683789</v>
          </cell>
          <cell r="F102" t="str">
            <v>7146947060</v>
          </cell>
          <cell r="G102" t="str">
            <v>KRISHAN LAL CHADHA A/C 12777 PUNJAB AND SIND BANK</v>
          </cell>
          <cell r="H102">
            <v>958</v>
          </cell>
          <cell r="I102" t="str">
            <v/>
          </cell>
          <cell r="O102" t="str">
            <v xml:space="preserve">MINDA CORPORATION LTD DIVIDEND ACCOUNT 2021-22 </v>
          </cell>
          <cell r="P102">
            <v>1201410000010070</v>
          </cell>
          <cell r="Q102">
            <v>41192</v>
          </cell>
          <cell r="R102" t="str">
            <v>KRISHAN LAL CHADHA</v>
          </cell>
          <cell r="S102">
            <v>10</v>
          </cell>
          <cell r="AH102" t="str">
            <v>DELHI</v>
          </cell>
          <cell r="AI102">
            <v>641</v>
          </cell>
          <cell r="AO102" t="str">
            <v>Internal liquidation on Cancellation Auth</v>
          </cell>
          <cell r="AP102" t="str">
            <v>Cancelled</v>
          </cell>
          <cell r="AQ102">
            <v>44902</v>
          </cell>
        </row>
        <row r="103">
          <cell r="E103" t="str">
            <v>683790</v>
          </cell>
          <cell r="F103" t="str">
            <v>7146947060</v>
          </cell>
          <cell r="G103" t="str">
            <v>TULSI RAM MALI A/C 06072010013670 ORIENTAL BANK OF COMMERCE</v>
          </cell>
          <cell r="H103">
            <v>958</v>
          </cell>
          <cell r="I103" t="str">
            <v/>
          </cell>
          <cell r="O103" t="str">
            <v xml:space="preserve">MINDA CORPORATION LTD DIVIDEND ACCOUNT 2021-22 </v>
          </cell>
          <cell r="P103">
            <v>1201700000132500</v>
          </cell>
          <cell r="Q103">
            <v>41256</v>
          </cell>
          <cell r="R103" t="str">
            <v>TULSI RAM MALI</v>
          </cell>
          <cell r="S103">
            <v>1000</v>
          </cell>
          <cell r="AH103" t="str">
            <v>Rajsamand</v>
          </cell>
          <cell r="AI103">
            <v>641</v>
          </cell>
          <cell r="AO103" t="str">
            <v>Internal liquidation on Cancellation Auth</v>
          </cell>
          <cell r="AP103" t="str">
            <v>Cancelled</v>
          </cell>
          <cell r="AQ103">
            <v>44902</v>
          </cell>
        </row>
        <row r="104">
          <cell r="E104" t="str">
            <v>683793</v>
          </cell>
          <cell r="F104" t="str">
            <v>7146947060</v>
          </cell>
          <cell r="G104" t="str">
            <v>BHARATBHAI NARANDAS MODI A/C 374 MEHSANA URBAN CO OP BANK LTD</v>
          </cell>
          <cell r="H104">
            <v>958</v>
          </cell>
          <cell r="I104" t="str">
            <v/>
          </cell>
          <cell r="O104" t="str">
            <v xml:space="preserve">MINDA CORPORATION LTD DIVIDEND ACCOUNT 2021-22 </v>
          </cell>
          <cell r="P104">
            <v>1201910100426190</v>
          </cell>
          <cell r="Q104">
            <v>41566</v>
          </cell>
          <cell r="R104" t="str">
            <v>BHARATBHAI NARANDAS MODI</v>
          </cell>
          <cell r="S104">
            <v>50</v>
          </cell>
          <cell r="AH104" t="str">
            <v>Deesa</v>
          </cell>
          <cell r="AI104">
            <v>641</v>
          </cell>
          <cell r="AO104" t="str">
            <v>Internal liquidation on Cancellation Auth</v>
          </cell>
          <cell r="AP104" t="str">
            <v>Cancelled</v>
          </cell>
          <cell r="AQ104">
            <v>44902</v>
          </cell>
        </row>
        <row r="105">
          <cell r="E105" t="str">
            <v>683794</v>
          </cell>
          <cell r="F105" t="str">
            <v>7146947060</v>
          </cell>
          <cell r="G105" t="str">
            <v>ASHOK KUMAR JAISINGHANI A/C 4113 PUNJAB NATIONAL BANK</v>
          </cell>
          <cell r="H105">
            <v>958</v>
          </cell>
          <cell r="I105" t="str">
            <v/>
          </cell>
          <cell r="O105" t="str">
            <v xml:space="preserve">MINDA CORPORATION LTD DIVIDEND ACCOUNT 2021-22 </v>
          </cell>
          <cell r="P105">
            <v>1202060000014250</v>
          </cell>
          <cell r="Q105">
            <v>42150</v>
          </cell>
          <cell r="R105" t="str">
            <v>ASHOK KUMAR JAISINGHANI</v>
          </cell>
          <cell r="S105">
            <v>5</v>
          </cell>
          <cell r="AH105" t="str">
            <v>DELHI</v>
          </cell>
          <cell r="AI105">
            <v>641</v>
          </cell>
          <cell r="AO105" t="str">
            <v>Internal liquidation on Cancellation Auth</v>
          </cell>
          <cell r="AP105" t="str">
            <v>Cancelled</v>
          </cell>
          <cell r="AQ105">
            <v>44902</v>
          </cell>
        </row>
        <row r="106">
          <cell r="E106" t="str">
            <v>683797</v>
          </cell>
          <cell r="F106" t="str">
            <v>7146947060</v>
          </cell>
          <cell r="G106" t="str">
            <v>SATISH KHAITAN A/C 2005 ORIENTAL BANK OF COMMERCE</v>
          </cell>
          <cell r="H106">
            <v>958</v>
          </cell>
          <cell r="I106" t="str">
            <v/>
          </cell>
          <cell r="O106" t="str">
            <v xml:space="preserve">MINDA CORPORATION LTD DIVIDEND ACCOUNT 2021-22 </v>
          </cell>
          <cell r="P106">
            <v>1202470000358320</v>
          </cell>
          <cell r="Q106">
            <v>42476</v>
          </cell>
          <cell r="R106" t="str">
            <v>SATISH KHAITAN</v>
          </cell>
          <cell r="S106">
            <v>130</v>
          </cell>
          <cell r="AH106" t="str">
            <v>Mumbai</v>
          </cell>
          <cell r="AI106">
            <v>641</v>
          </cell>
          <cell r="AO106" t="str">
            <v>Internal liquidation on Cancellation Auth</v>
          </cell>
          <cell r="AP106" t="str">
            <v>Cancelled</v>
          </cell>
          <cell r="AQ106">
            <v>44902</v>
          </cell>
        </row>
        <row r="107">
          <cell r="E107" t="str">
            <v>683800</v>
          </cell>
          <cell r="F107" t="str">
            <v>7146947060</v>
          </cell>
          <cell r="G107" t="str">
            <v>VIJAY KUMAR BOOB . A/C 9112 UNION BANK OF INDIA</v>
          </cell>
          <cell r="H107">
            <v>958</v>
          </cell>
          <cell r="I107" t="str">
            <v/>
          </cell>
          <cell r="O107" t="str">
            <v xml:space="preserve">MINDA CORPORATION LTD DIVIDEND ACCOUNT 2021-22 </v>
          </cell>
          <cell r="P107">
            <v>1202890000097070</v>
          </cell>
          <cell r="Q107">
            <v>42873</v>
          </cell>
          <cell r="R107" t="str">
            <v>VIJAY KUMAR BOOB .</v>
          </cell>
          <cell r="S107">
            <v>200</v>
          </cell>
          <cell r="AH107" t="str">
            <v>Mumbai</v>
          </cell>
          <cell r="AI107">
            <v>641</v>
          </cell>
          <cell r="AO107" t="str">
            <v>Internal liquidation on Cancellation Auth</v>
          </cell>
          <cell r="AP107" t="str">
            <v>Cancelled</v>
          </cell>
          <cell r="AQ107">
            <v>44902</v>
          </cell>
        </row>
        <row r="108">
          <cell r="E108" t="str">
            <v>683802</v>
          </cell>
          <cell r="F108" t="str">
            <v>7146947060</v>
          </cell>
          <cell r="G108" t="str">
            <v>JANKI NANDAN PANCHOLI A/C 2407 UCO BANK</v>
          </cell>
          <cell r="H108">
            <v>958</v>
          </cell>
          <cell r="I108" t="str">
            <v/>
          </cell>
          <cell r="O108" t="str">
            <v xml:space="preserve">MINDA CORPORATION LTD DIVIDEND ACCOUNT 2021-22 </v>
          </cell>
          <cell r="P108">
            <v>1203000000038830</v>
          </cell>
          <cell r="Q108">
            <v>43299</v>
          </cell>
          <cell r="R108" t="str">
            <v>JANKI NANDAN PANCHOLI</v>
          </cell>
          <cell r="S108">
            <v>5</v>
          </cell>
          <cell r="AH108" t="str">
            <v>DELHI</v>
          </cell>
          <cell r="AI108">
            <v>641</v>
          </cell>
          <cell r="AO108" t="str">
            <v>Internal liquidation on Cancellation Auth</v>
          </cell>
          <cell r="AP108" t="str">
            <v>Cancelled</v>
          </cell>
          <cell r="AQ108">
            <v>44902</v>
          </cell>
        </row>
        <row r="109">
          <cell r="E109" t="str">
            <v>683803</v>
          </cell>
          <cell r="F109" t="str">
            <v>7146947060</v>
          </cell>
          <cell r="G109" t="str">
            <v>SWAPNIL UTTAM SHINDE A/C 1820089 PALUS SAHAKARI BANK LTD</v>
          </cell>
          <cell r="H109">
            <v>958</v>
          </cell>
          <cell r="I109" t="str">
            <v/>
          </cell>
          <cell r="O109" t="str">
            <v xml:space="preserve">MINDA CORPORATION LTD DIVIDEND ACCOUNT 2021-22 </v>
          </cell>
          <cell r="P109">
            <v>1203000001109520</v>
          </cell>
          <cell r="Q109">
            <v>43397</v>
          </cell>
          <cell r="R109" t="str">
            <v>SWAPNIL UTTAM SHINDE</v>
          </cell>
          <cell r="S109">
            <v>33</v>
          </cell>
          <cell r="AH109" t="str">
            <v>Mumbai</v>
          </cell>
          <cell r="AI109">
            <v>641</v>
          </cell>
          <cell r="AO109" t="str">
            <v>Internal liquidation on Cancellation Auth</v>
          </cell>
          <cell r="AP109" t="str">
            <v>Cancelled</v>
          </cell>
          <cell r="AQ109">
            <v>44902</v>
          </cell>
        </row>
        <row r="110">
          <cell r="E110" t="str">
            <v>683804</v>
          </cell>
          <cell r="F110" t="str">
            <v>7146947060</v>
          </cell>
          <cell r="G110" t="str">
            <v>SHANTILAL VADILAL VORA A/C 5347 BANK OF BARODA</v>
          </cell>
          <cell r="H110">
            <v>958</v>
          </cell>
          <cell r="I110" t="str">
            <v/>
          </cell>
          <cell r="O110" t="str">
            <v xml:space="preserve">MINDA CORPORATION LTD DIVIDEND ACCOUNT 2021-22 </v>
          </cell>
          <cell r="P110">
            <v>1203320000160310</v>
          </cell>
          <cell r="Q110">
            <v>44292</v>
          </cell>
          <cell r="R110" t="str">
            <v>SHANTILAL VADILAL VORA</v>
          </cell>
          <cell r="S110">
            <v>200</v>
          </cell>
          <cell r="AH110" t="str">
            <v>Valsad</v>
          </cell>
          <cell r="AI110">
            <v>641</v>
          </cell>
          <cell r="AO110" t="str">
            <v>Internal liquidation on Cancellation Auth</v>
          </cell>
          <cell r="AP110" t="str">
            <v>Cancelled</v>
          </cell>
          <cell r="AQ110">
            <v>44902</v>
          </cell>
        </row>
        <row r="111">
          <cell r="E111" t="str">
            <v>683806</v>
          </cell>
          <cell r="F111" t="str">
            <v>7146947060</v>
          </cell>
          <cell r="G111" t="str">
            <v>RAMANBHAI RATANSHIBHAI VAGHASIYA A/C 07361011000957 ORIENTAL BANK OF COMMERCE</v>
          </cell>
          <cell r="H111">
            <v>958</v>
          </cell>
          <cell r="I111" t="str">
            <v/>
          </cell>
          <cell r="O111" t="str">
            <v xml:space="preserve">MINDA CORPORATION LTD DIVIDEND ACCOUNT 2021-22 </v>
          </cell>
          <cell r="P111">
            <v>1203320001635950</v>
          </cell>
          <cell r="Q111">
            <v>44359</v>
          </cell>
          <cell r="R111" t="str">
            <v>RAMANBHAI RATANSHIBHAI VAGHASIYA</v>
          </cell>
          <cell r="S111">
            <v>25</v>
          </cell>
          <cell r="AH111" t="str">
            <v>Ankleshwar</v>
          </cell>
          <cell r="AI111">
            <v>641</v>
          </cell>
          <cell r="AO111" t="str">
            <v>Internal liquidation on Cancellation Auth</v>
          </cell>
          <cell r="AP111" t="str">
            <v>Cancelled</v>
          </cell>
          <cell r="AQ111">
            <v>44902</v>
          </cell>
        </row>
        <row r="112">
          <cell r="E112" t="str">
            <v>683807</v>
          </cell>
          <cell r="F112" t="str">
            <v>7146947060</v>
          </cell>
          <cell r="G112" t="str">
            <v>AJITKUMAR MAGANBHAI DADHANIA A/C 51649 KARUR VYSYA BANK LTD</v>
          </cell>
          <cell r="H112">
            <v>958</v>
          </cell>
          <cell r="I112" t="str">
            <v/>
          </cell>
          <cell r="O112" t="str">
            <v xml:space="preserve">MINDA CORPORATION LTD DIVIDEND ACCOUNT 2021-22 </v>
          </cell>
          <cell r="P112">
            <v>1203320001639570</v>
          </cell>
          <cell r="Q112">
            <v>44360</v>
          </cell>
          <cell r="R112" t="str">
            <v>AJITKUMAR MAGANBHAI DADHANIA</v>
          </cell>
          <cell r="S112">
            <v>100</v>
          </cell>
          <cell r="AH112" t="str">
            <v>Rajkot</v>
          </cell>
          <cell r="AI112">
            <v>641</v>
          </cell>
          <cell r="AO112" t="str">
            <v>Internal liquidation on Cancellation Auth</v>
          </cell>
          <cell r="AP112" t="str">
            <v>Cancelled</v>
          </cell>
          <cell r="AQ112">
            <v>44902</v>
          </cell>
        </row>
        <row r="113">
          <cell r="E113" t="str">
            <v>683808</v>
          </cell>
          <cell r="F113" t="str">
            <v>7146947060</v>
          </cell>
          <cell r="G113" t="str">
            <v>M A NIRMALADEVI A/C 746010029540 ING VYSA BANK LTD</v>
          </cell>
          <cell r="H113">
            <v>958</v>
          </cell>
          <cell r="I113" t="str">
            <v/>
          </cell>
          <cell r="O113" t="str">
            <v xml:space="preserve">MINDA CORPORATION LTD DIVIDEND ACCOUNT 2021-22 </v>
          </cell>
          <cell r="P113">
            <v>1203320001966820</v>
          </cell>
          <cell r="Q113">
            <v>44373</v>
          </cell>
          <cell r="R113" t="str">
            <v>M A NIRMALADEVI</v>
          </cell>
          <cell r="S113">
            <v>100</v>
          </cell>
          <cell r="AH113" t="str">
            <v>Mumbai</v>
          </cell>
          <cell r="AI113">
            <v>641</v>
          </cell>
          <cell r="AO113" t="str">
            <v>Internal liquidation on Cancellation Auth</v>
          </cell>
          <cell r="AP113" t="str">
            <v>Cancelled</v>
          </cell>
          <cell r="AQ113">
            <v>44902</v>
          </cell>
        </row>
        <row r="114">
          <cell r="E114" t="str">
            <v>683809</v>
          </cell>
          <cell r="F114" t="str">
            <v>7146947060</v>
          </cell>
          <cell r="G114" t="str">
            <v>PARESH BHAI CHANDRAKANT BANDARIA A/C 11062010043930 ORIENTAL BANK OF COMMERCE</v>
          </cell>
          <cell r="H114">
            <v>958</v>
          </cell>
          <cell r="I114" t="str">
            <v/>
          </cell>
          <cell r="O114" t="str">
            <v xml:space="preserve">MINDA CORPORATION LTD DIVIDEND ACCOUNT 2021-22 </v>
          </cell>
          <cell r="P114">
            <v>1203320002650390</v>
          </cell>
          <cell r="Q114">
            <v>44388</v>
          </cell>
          <cell r="R114" t="str">
            <v>PARESH BHAI CHANDRAKANT BANDARIA</v>
          </cell>
          <cell r="S114">
            <v>70</v>
          </cell>
          <cell r="AH114" t="str">
            <v>Surat</v>
          </cell>
          <cell r="AI114">
            <v>641</v>
          </cell>
          <cell r="AO114" t="str">
            <v>Internal liquidation on Cancellation Auth</v>
          </cell>
          <cell r="AP114" t="str">
            <v>Cancelled</v>
          </cell>
          <cell r="AQ114">
            <v>44902</v>
          </cell>
        </row>
        <row r="115">
          <cell r="E115" t="str">
            <v>683810</v>
          </cell>
          <cell r="F115" t="str">
            <v>7146947060</v>
          </cell>
          <cell r="G115" t="str">
            <v>SUNITA . A/C 07122151010110 ORIENTAL BANK OF COMMERCE</v>
          </cell>
          <cell r="H115">
            <v>958</v>
          </cell>
          <cell r="I115" t="str">
            <v/>
          </cell>
          <cell r="O115" t="str">
            <v xml:space="preserve">MINDA CORPORATION LTD DIVIDEND ACCOUNT 2021-22 </v>
          </cell>
          <cell r="P115">
            <v>1203320006332690</v>
          </cell>
          <cell r="Q115">
            <v>44481</v>
          </cell>
          <cell r="R115" t="str">
            <v>SUNITA .</v>
          </cell>
          <cell r="S115">
            <v>7</v>
          </cell>
          <cell r="AH115" t="str">
            <v>Bareilly</v>
          </cell>
          <cell r="AI115">
            <v>641</v>
          </cell>
          <cell r="AO115" t="str">
            <v>Internal liquidation on Cancellation Auth</v>
          </cell>
          <cell r="AP115" t="str">
            <v>Cancelled</v>
          </cell>
          <cell r="AQ115">
            <v>44902</v>
          </cell>
        </row>
        <row r="116">
          <cell r="E116" t="str">
            <v>683811</v>
          </cell>
          <cell r="F116" t="str">
            <v>7146947060</v>
          </cell>
          <cell r="G116" t="str">
            <v>GADE PHANI KUMAR A/C 52018472956 STATE BANK OF HYDERABAD</v>
          </cell>
          <cell r="H116">
            <v>958</v>
          </cell>
          <cell r="I116" t="str">
            <v/>
          </cell>
          <cell r="O116" t="str">
            <v xml:space="preserve">MINDA CORPORATION LTD DIVIDEND ACCOUNT 2021-22 </v>
          </cell>
          <cell r="P116">
            <v>1203320010919630</v>
          </cell>
          <cell r="Q116">
            <v>44841</v>
          </cell>
          <cell r="R116" t="str">
            <v>GADE PHANI KUMAR</v>
          </cell>
          <cell r="S116">
            <v>346</v>
          </cell>
          <cell r="AH116" t="str">
            <v>Mumbai</v>
          </cell>
          <cell r="AI116">
            <v>641</v>
          </cell>
          <cell r="AO116" t="str">
            <v>Internal liquidation on Cancellation Auth</v>
          </cell>
          <cell r="AP116" t="str">
            <v>Cancelled</v>
          </cell>
          <cell r="AQ116">
            <v>44902</v>
          </cell>
        </row>
        <row r="117">
          <cell r="E117" t="str">
            <v>683813</v>
          </cell>
          <cell r="F117" t="str">
            <v>7146947060</v>
          </cell>
          <cell r="G117" t="str">
            <v>DHARMENDRA MANILAL PATEL A/C 1000994 SURAT NATIONAL CO OP BANK LTD</v>
          </cell>
          <cell r="H117">
            <v>958</v>
          </cell>
          <cell r="I117" t="str">
            <v/>
          </cell>
          <cell r="O117" t="str">
            <v xml:space="preserve">MINDA CORPORATION LTD DIVIDEND ACCOUNT 2021-22 </v>
          </cell>
          <cell r="P117">
            <v>1203330000210810</v>
          </cell>
          <cell r="Q117">
            <v>48783</v>
          </cell>
          <cell r="R117" t="str">
            <v>DHARMENDRA MANILAL PATEL</v>
          </cell>
          <cell r="S117">
            <v>67</v>
          </cell>
          <cell r="AH117" t="str">
            <v>Surat</v>
          </cell>
          <cell r="AI117">
            <v>641</v>
          </cell>
          <cell r="AO117" t="str">
            <v>Internal liquidation on Cancellation Auth</v>
          </cell>
          <cell r="AP117" t="str">
            <v>Cancelled</v>
          </cell>
          <cell r="AQ117">
            <v>44902</v>
          </cell>
        </row>
        <row r="118">
          <cell r="E118" t="str">
            <v>683814</v>
          </cell>
          <cell r="F118" t="str">
            <v>7146947060</v>
          </cell>
          <cell r="G118" t="str">
            <v>CHARU H KESARIA A/C 333 NAVANAGAR CO OP BANK LTD</v>
          </cell>
          <cell r="H118">
            <v>958</v>
          </cell>
          <cell r="I118" t="str">
            <v/>
          </cell>
          <cell r="O118" t="str">
            <v xml:space="preserve">MINDA CORPORATION LTD DIVIDEND ACCOUNT 2021-22 </v>
          </cell>
          <cell r="P118">
            <v>1203330000404420</v>
          </cell>
          <cell r="Q118">
            <v>48803</v>
          </cell>
          <cell r="R118" t="str">
            <v>CHARU H KESARIA</v>
          </cell>
          <cell r="S118">
            <v>20</v>
          </cell>
          <cell r="AH118" t="str">
            <v>Jamnagar</v>
          </cell>
          <cell r="AI118">
            <v>641</v>
          </cell>
          <cell r="AO118" t="str">
            <v>Internal liquidation on Cancellation Auth</v>
          </cell>
          <cell r="AP118" t="str">
            <v>Cancelled</v>
          </cell>
          <cell r="AQ118">
            <v>44902</v>
          </cell>
        </row>
        <row r="119">
          <cell r="E119" t="str">
            <v>683815</v>
          </cell>
          <cell r="F119" t="str">
            <v>7146947060</v>
          </cell>
          <cell r="G119" t="str">
            <v>R MARIMUTHU . A/C 2146 CANARA BANK</v>
          </cell>
          <cell r="H119">
            <v>958</v>
          </cell>
          <cell r="I119" t="str">
            <v/>
          </cell>
          <cell r="O119" t="str">
            <v xml:space="preserve">MINDA CORPORATION LTD DIVIDEND ACCOUNT 2021-22 </v>
          </cell>
          <cell r="P119">
            <v>1203350000044240</v>
          </cell>
          <cell r="Q119">
            <v>48980</v>
          </cell>
          <cell r="R119" t="str">
            <v>R MARIMUTHU .</v>
          </cell>
          <cell r="S119">
            <v>3</v>
          </cell>
          <cell r="AH119" t="str">
            <v>Mumbai</v>
          </cell>
          <cell r="AI119">
            <v>641</v>
          </cell>
          <cell r="AO119" t="str">
            <v>Internal liquidation on Cancellation Auth</v>
          </cell>
          <cell r="AP119" t="str">
            <v>Cancelled</v>
          </cell>
          <cell r="AQ119">
            <v>44902</v>
          </cell>
        </row>
        <row r="120">
          <cell r="E120" t="str">
            <v>683818</v>
          </cell>
          <cell r="F120" t="str">
            <v>7146947060</v>
          </cell>
          <cell r="G120" t="str">
            <v>MUKESHBHAI KANTILAL SHAH . A/C 3237 THE SUTEX CO OP BANK LTD</v>
          </cell>
          <cell r="H120">
            <v>958</v>
          </cell>
          <cell r="I120" t="str">
            <v/>
          </cell>
          <cell r="O120" t="str">
            <v xml:space="preserve">MINDA CORPORATION LTD DIVIDEND ACCOUNT 2021-22 </v>
          </cell>
          <cell r="P120">
            <v>1204150000027180</v>
          </cell>
          <cell r="Q120">
            <v>50541</v>
          </cell>
          <cell r="R120" t="str">
            <v>MUKESHBHAI KANTILAL SHAH .</v>
          </cell>
          <cell r="S120">
            <v>86</v>
          </cell>
          <cell r="AH120" t="str">
            <v>Surat</v>
          </cell>
          <cell r="AI120">
            <v>641</v>
          </cell>
          <cell r="AO120" t="str">
            <v>Internal liquidation on Cancellation Auth</v>
          </cell>
          <cell r="AP120" t="str">
            <v>Cancelled</v>
          </cell>
          <cell r="AQ120">
            <v>44902</v>
          </cell>
        </row>
        <row r="121">
          <cell r="E121" t="str">
            <v>683819</v>
          </cell>
          <cell r="F121" t="str">
            <v>7146947060</v>
          </cell>
          <cell r="G121" t="str">
            <v>PATEL MADHUKANTABEN RAMABHAI A/C 4547 THE NAVNIRMAN CO OP BANK LTD</v>
          </cell>
          <cell r="H121">
            <v>958</v>
          </cell>
          <cell r="I121" t="str">
            <v/>
          </cell>
          <cell r="O121" t="str">
            <v xml:space="preserve">MINDA CORPORATION LTD DIVIDEND ACCOUNT 2021-22 </v>
          </cell>
          <cell r="P121">
            <v>1204210000007460</v>
          </cell>
          <cell r="Q121">
            <v>50687</v>
          </cell>
          <cell r="R121" t="str">
            <v>PATEL MADHUKANTABEN RAMABHAI</v>
          </cell>
          <cell r="S121">
            <v>500</v>
          </cell>
          <cell r="AH121" t="str">
            <v>Ahmedabad</v>
          </cell>
          <cell r="AI121">
            <v>641</v>
          </cell>
          <cell r="AO121" t="str">
            <v>Internal liquidation on Cancellation Auth</v>
          </cell>
          <cell r="AP121" t="str">
            <v>Cancelled</v>
          </cell>
          <cell r="AQ121">
            <v>44902</v>
          </cell>
        </row>
        <row r="122">
          <cell r="E122" t="str">
            <v>683820</v>
          </cell>
          <cell r="F122" t="str">
            <v>7146947060</v>
          </cell>
          <cell r="G122" t="str">
            <v>BAVANARAYANA KARALAPATI A/C 45424 DBS BANK INDIA LTD</v>
          </cell>
          <cell r="H122">
            <v>958</v>
          </cell>
          <cell r="I122" t="str">
            <v/>
          </cell>
          <cell r="O122" t="str">
            <v xml:space="preserve">MINDA CORPORATION LTD DIVIDEND ACCOUNT 2021-22 </v>
          </cell>
          <cell r="P122">
            <v>1204470000135240</v>
          </cell>
          <cell r="Q122">
            <v>50944</v>
          </cell>
          <cell r="R122" t="str">
            <v>BAVANARAYANA KARALAPATI</v>
          </cell>
          <cell r="S122">
            <v>85</v>
          </cell>
          <cell r="AH122" t="str">
            <v>Hyderabad</v>
          </cell>
          <cell r="AI122">
            <v>641</v>
          </cell>
          <cell r="AO122" t="str">
            <v>Internal liquidation on Cancellation Auth</v>
          </cell>
          <cell r="AP122" t="str">
            <v>Cancelled</v>
          </cell>
          <cell r="AQ122">
            <v>44902</v>
          </cell>
        </row>
        <row r="123">
          <cell r="E123" t="str">
            <v>683821</v>
          </cell>
          <cell r="F123" t="str">
            <v>7146947060</v>
          </cell>
          <cell r="G123" t="str">
            <v>POKAR JITENDRABHAI N A/C 13475 BUSINESS CO OP BANK MARYADIT</v>
          </cell>
          <cell r="H123">
            <v>958</v>
          </cell>
          <cell r="I123" t="str">
            <v/>
          </cell>
          <cell r="O123" t="str">
            <v xml:space="preserve">MINDA CORPORATION LTD DIVIDEND ACCOUNT 2021-22 </v>
          </cell>
          <cell r="P123">
            <v>1204470003959930</v>
          </cell>
          <cell r="Q123">
            <v>51062</v>
          </cell>
          <cell r="R123" t="str">
            <v>POKAR JITENDRABHAI N</v>
          </cell>
          <cell r="S123">
            <v>1</v>
          </cell>
          <cell r="AH123" t="str">
            <v>Nashik</v>
          </cell>
          <cell r="AI123">
            <v>641</v>
          </cell>
          <cell r="AO123" t="str">
            <v>Internal liquidation on Cancellation Auth</v>
          </cell>
          <cell r="AP123" t="str">
            <v>Cancelled</v>
          </cell>
          <cell r="AQ123">
            <v>44902</v>
          </cell>
        </row>
        <row r="124">
          <cell r="E124" t="str">
            <v>683822</v>
          </cell>
          <cell r="F124" t="str">
            <v>7146947060</v>
          </cell>
          <cell r="G124" t="str">
            <v>MEENAKSHI . A/C 65012597179 STATE BANK OF PATIALA</v>
          </cell>
          <cell r="H124">
            <v>958</v>
          </cell>
          <cell r="I124" t="str">
            <v/>
          </cell>
          <cell r="O124" t="str">
            <v xml:space="preserve">MINDA CORPORATION LTD DIVIDEND ACCOUNT 2021-22 </v>
          </cell>
          <cell r="P124">
            <v>1204470004564780</v>
          </cell>
          <cell r="Q124">
            <v>51090</v>
          </cell>
          <cell r="R124" t="str">
            <v>MEENAKSHI .</v>
          </cell>
          <cell r="S124">
            <v>2</v>
          </cell>
          <cell r="AH124" t="str">
            <v>Chandigarh</v>
          </cell>
          <cell r="AI124">
            <v>641</v>
          </cell>
          <cell r="AO124" t="str">
            <v>Internal liquidation on Cancellation Auth</v>
          </cell>
          <cell r="AP124" t="str">
            <v>Cancelled</v>
          </cell>
          <cell r="AQ124">
            <v>44902</v>
          </cell>
        </row>
        <row r="125">
          <cell r="E125" t="str">
            <v>683824</v>
          </cell>
          <cell r="F125" t="str">
            <v>7146947060</v>
          </cell>
          <cell r="G125" t="str">
            <v>NAVIN PRAKASH A/C 65185258241 STATE BANK OF PATIALA</v>
          </cell>
          <cell r="H125">
            <v>958</v>
          </cell>
          <cell r="I125" t="str">
            <v/>
          </cell>
          <cell r="O125" t="str">
            <v xml:space="preserve">MINDA CORPORATION LTD DIVIDEND ACCOUNT 2021-22 </v>
          </cell>
          <cell r="P125">
            <v>1204720003508760</v>
          </cell>
          <cell r="Q125">
            <v>52116</v>
          </cell>
          <cell r="R125" t="str">
            <v>NAVIN PRAKASH</v>
          </cell>
          <cell r="S125">
            <v>60</v>
          </cell>
          <cell r="AH125" t="str">
            <v>Mumbai</v>
          </cell>
          <cell r="AI125">
            <v>641</v>
          </cell>
          <cell r="AO125" t="str">
            <v>Internal liquidation on Cancellation Auth</v>
          </cell>
          <cell r="AP125" t="str">
            <v>Cancelled</v>
          </cell>
          <cell r="AQ125">
            <v>44902</v>
          </cell>
        </row>
        <row r="126">
          <cell r="E126" t="str">
            <v>683825</v>
          </cell>
          <cell r="F126" t="str">
            <v>7146947060</v>
          </cell>
          <cell r="G126" t="str">
            <v>ANURAG GUPTA A/C 64106998456 STATE BANK OF MYSORE</v>
          </cell>
          <cell r="H126">
            <v>958</v>
          </cell>
          <cell r="I126" t="str">
            <v/>
          </cell>
          <cell r="O126" t="str">
            <v xml:space="preserve">MINDA CORPORATION LTD DIVIDEND ACCOUNT 2021-22 </v>
          </cell>
          <cell r="P126">
            <v>1204720007059960</v>
          </cell>
          <cell r="Q126">
            <v>52227</v>
          </cell>
          <cell r="R126" t="str">
            <v>ANURAG GUPTA</v>
          </cell>
          <cell r="S126">
            <v>1</v>
          </cell>
          <cell r="AH126" t="str">
            <v>Mumbai</v>
          </cell>
          <cell r="AI126">
            <v>641</v>
          </cell>
          <cell r="AO126" t="str">
            <v>Internal liquidation on Cancellation Auth</v>
          </cell>
          <cell r="AP126" t="str">
            <v>Cancelled</v>
          </cell>
          <cell r="AQ126">
            <v>44902</v>
          </cell>
        </row>
        <row r="127">
          <cell r="E127" t="str">
            <v>683826</v>
          </cell>
          <cell r="F127" t="str">
            <v>7146947060</v>
          </cell>
          <cell r="G127" t="str">
            <v>J S NAYAK A/C 62081144196 STATE BANK OF HYDERABAD</v>
          </cell>
          <cell r="H127">
            <v>958</v>
          </cell>
          <cell r="I127" t="str">
            <v/>
          </cell>
          <cell r="O127" t="str">
            <v xml:space="preserve">MINDA CORPORATION LTD DIVIDEND ACCOUNT 2021-22 </v>
          </cell>
          <cell r="P127">
            <v>1204720008966340</v>
          </cell>
          <cell r="Q127">
            <v>52303</v>
          </cell>
          <cell r="R127" t="str">
            <v>J S NAYAK</v>
          </cell>
          <cell r="S127">
            <v>100</v>
          </cell>
          <cell r="AH127" t="str">
            <v>Mumbai</v>
          </cell>
          <cell r="AI127">
            <v>641</v>
          </cell>
          <cell r="AO127" t="str">
            <v>Internal liquidation on Cancellation Auth</v>
          </cell>
          <cell r="AP127" t="str">
            <v>Cancelled</v>
          </cell>
          <cell r="AQ127">
            <v>44902</v>
          </cell>
        </row>
        <row r="128">
          <cell r="E128" t="str">
            <v>683827</v>
          </cell>
          <cell r="F128" t="str">
            <v>7146947060</v>
          </cell>
          <cell r="G128" t="str">
            <v>JALPA DURGESH JAYSWAL A/C 1941 GANDHINAGAR URBAN CO OP BANK LTD</v>
          </cell>
          <cell r="H128">
            <v>958</v>
          </cell>
          <cell r="I128" t="str">
            <v/>
          </cell>
          <cell r="O128" t="str">
            <v xml:space="preserve">MINDA CORPORATION LTD DIVIDEND ACCOUNT 2021-22 </v>
          </cell>
          <cell r="P128">
            <v>1204780000001970</v>
          </cell>
          <cell r="Q128">
            <v>53122</v>
          </cell>
          <cell r="R128" t="str">
            <v>JALPA DURGESH JAYSWAL</v>
          </cell>
          <cell r="S128">
            <v>50</v>
          </cell>
          <cell r="AH128" t="str">
            <v>Ahmedabad</v>
          </cell>
          <cell r="AI128">
            <v>641</v>
          </cell>
          <cell r="AO128" t="str">
            <v>Internal liquidation on Cancellation Auth</v>
          </cell>
          <cell r="AP128" t="str">
            <v>Cancelled</v>
          </cell>
          <cell r="AQ128">
            <v>44902</v>
          </cell>
        </row>
        <row r="129">
          <cell r="E129" t="str">
            <v>683830</v>
          </cell>
          <cell r="F129" t="str">
            <v>7146947060</v>
          </cell>
          <cell r="G129" t="str">
            <v>SHOBHA MAHTO A/C 1640101415675 BANK OF RAJASTHAN LTD</v>
          </cell>
          <cell r="H129">
            <v>958</v>
          </cell>
          <cell r="I129" t="str">
            <v/>
          </cell>
          <cell r="O129" t="str">
            <v xml:space="preserve">MINDA CORPORATION LTD DIVIDEND ACCOUNT 2021-22 </v>
          </cell>
          <cell r="P129">
            <v>1205050000001800</v>
          </cell>
          <cell r="Q129">
            <v>54016</v>
          </cell>
          <cell r="R129" t="str">
            <v>SHOBHA MAHTO</v>
          </cell>
          <cell r="S129">
            <v>50</v>
          </cell>
          <cell r="AH129" t="str">
            <v>DELHI</v>
          </cell>
          <cell r="AI129">
            <v>641</v>
          </cell>
          <cell r="AO129" t="str">
            <v>Internal liquidation on Cancellation Auth</v>
          </cell>
          <cell r="AP129" t="str">
            <v>Cancelled</v>
          </cell>
          <cell r="AQ129">
            <v>44902</v>
          </cell>
        </row>
        <row r="130">
          <cell r="E130" t="str">
            <v>683831</v>
          </cell>
          <cell r="F130" t="str">
            <v>7146947060</v>
          </cell>
          <cell r="G130" t="str">
            <v>VIRENDRA GOEL A/C 826910 THE ROYAL BANK OF SCOTLAND N V</v>
          </cell>
          <cell r="H130">
            <v>958</v>
          </cell>
          <cell r="I130" t="str">
            <v/>
          </cell>
          <cell r="O130" t="str">
            <v xml:space="preserve">MINDA CORPORATION LTD DIVIDEND ACCOUNT 2021-22 </v>
          </cell>
          <cell r="P130">
            <v>1205800000016300</v>
          </cell>
          <cell r="Q130">
            <v>54567</v>
          </cell>
          <cell r="R130" t="str">
            <v>VIRENDRA GOEL</v>
          </cell>
          <cell r="S130">
            <v>100</v>
          </cell>
          <cell r="AH130" t="str">
            <v>DELHI</v>
          </cell>
          <cell r="AI130">
            <v>641</v>
          </cell>
          <cell r="AO130" t="str">
            <v>Internal liquidation on Cancellation Auth</v>
          </cell>
          <cell r="AP130" t="str">
            <v>Cancelled</v>
          </cell>
          <cell r="AQ130">
            <v>44902</v>
          </cell>
        </row>
        <row r="131">
          <cell r="E131" t="str">
            <v>683832</v>
          </cell>
          <cell r="F131" t="str">
            <v>7146947060</v>
          </cell>
          <cell r="G131" t="str">
            <v>NAVIN JAIN A/C 2012161 BANK OF MAHARASHTRA</v>
          </cell>
          <cell r="H131">
            <v>958</v>
          </cell>
          <cell r="I131" t="str">
            <v/>
          </cell>
          <cell r="O131" t="str">
            <v xml:space="preserve">MINDA CORPORATION LTD DIVIDEND ACCOUNT 2021-22 </v>
          </cell>
          <cell r="P131">
            <v>1205930000015050</v>
          </cell>
          <cell r="Q131">
            <v>54726</v>
          </cell>
          <cell r="R131" t="str">
            <v>NAVIN JAIN</v>
          </cell>
          <cell r="S131">
            <v>300</v>
          </cell>
          <cell r="AH131" t="str">
            <v>Mumbai</v>
          </cell>
          <cell r="AI131">
            <v>641</v>
          </cell>
          <cell r="AO131" t="str">
            <v>Internal liquidation on Cancellation Auth</v>
          </cell>
          <cell r="AP131" t="str">
            <v>Cancelled</v>
          </cell>
          <cell r="AQ131">
            <v>44902</v>
          </cell>
        </row>
        <row r="132">
          <cell r="E132" t="str">
            <v>683836</v>
          </cell>
          <cell r="F132" t="str">
            <v>7146947060</v>
          </cell>
          <cell r="G132" t="str">
            <v>GURPREET KAUR A/C 00000055153282786 STATE BANK OF PATIALA</v>
          </cell>
          <cell r="H132">
            <v>958</v>
          </cell>
          <cell r="I132" t="str">
            <v/>
          </cell>
          <cell r="O132" t="str">
            <v xml:space="preserve">MINDA CORPORATION LTD DIVIDEND ACCOUNT 2021-22 </v>
          </cell>
          <cell r="P132">
            <v>1208160001364090</v>
          </cell>
          <cell r="Q132">
            <v>56802</v>
          </cell>
          <cell r="R132" t="str">
            <v>GURPREET KAUR</v>
          </cell>
          <cell r="S132">
            <v>30</v>
          </cell>
          <cell r="AH132" t="str">
            <v>Mumbai</v>
          </cell>
          <cell r="AI132">
            <v>641</v>
          </cell>
          <cell r="AO132" t="str">
            <v>Internal liquidation on Cancellation Auth</v>
          </cell>
          <cell r="AP132" t="str">
            <v>Cancelled</v>
          </cell>
          <cell r="AQ132">
            <v>44902</v>
          </cell>
        </row>
        <row r="133">
          <cell r="E133" t="str">
            <v>683837</v>
          </cell>
          <cell r="F133" t="str">
            <v>7146947060</v>
          </cell>
          <cell r="G133" t="str">
            <v>FIRDOUSE NEHA A/C 62403257164 STATE BANK OF HYDERABAD</v>
          </cell>
          <cell r="H133">
            <v>958</v>
          </cell>
          <cell r="I133" t="str">
            <v/>
          </cell>
          <cell r="O133" t="str">
            <v xml:space="preserve">MINDA CORPORATION LTD DIVIDEND ACCOUNT 2021-22 </v>
          </cell>
          <cell r="P133">
            <v>1208160080973850</v>
          </cell>
          <cell r="Q133">
            <v>77031</v>
          </cell>
          <cell r="R133" t="str">
            <v>FIRDOUSE NEHA</v>
          </cell>
          <cell r="S133">
            <v>94</v>
          </cell>
          <cell r="AH133" t="str">
            <v>Alugunur - Karimnagar</v>
          </cell>
          <cell r="AI133">
            <v>641</v>
          </cell>
          <cell r="AO133" t="str">
            <v>Internal liquidation on Cancellation Auth</v>
          </cell>
          <cell r="AP133" t="str">
            <v>Cancelled</v>
          </cell>
          <cell r="AQ133">
            <v>44902</v>
          </cell>
        </row>
        <row r="134">
          <cell r="E134" t="str">
            <v>683838</v>
          </cell>
          <cell r="F134" t="str">
            <v>7146947060</v>
          </cell>
          <cell r="G134" t="str">
            <v>KOOTHY NAGARAJ RADHA A/C 09112200072345 SYNDICATE BANK</v>
          </cell>
          <cell r="H134">
            <v>958</v>
          </cell>
          <cell r="I134" t="str">
            <v/>
          </cell>
          <cell r="O134" t="str">
            <v xml:space="preserve">MINDA CORPORATION LTD DIVIDEND ACCOUNT 2021-22 </v>
          </cell>
          <cell r="P134">
            <v>1208870011885010</v>
          </cell>
          <cell r="Q134">
            <v>87118</v>
          </cell>
          <cell r="R134" t="str">
            <v>KOOTHY NAGARAJ RADHA</v>
          </cell>
          <cell r="S134">
            <v>77</v>
          </cell>
          <cell r="AH134" t="str">
            <v>Mumbai</v>
          </cell>
          <cell r="AI134">
            <v>641</v>
          </cell>
          <cell r="AO134" t="str">
            <v>Internal liquidation on Cancellation Auth</v>
          </cell>
          <cell r="AP134" t="str">
            <v>Cancelled</v>
          </cell>
          <cell r="AQ134">
            <v>44902</v>
          </cell>
        </row>
        <row r="135">
          <cell r="E135" t="str">
            <v>683839</v>
          </cell>
          <cell r="F135" t="str">
            <v>7146947060</v>
          </cell>
          <cell r="G135" t="str">
            <v>NAGA PULLAIAH EPURI A/C 067100101007902 CORPORATION BANK</v>
          </cell>
          <cell r="H135">
            <v>958</v>
          </cell>
          <cell r="I135" t="str">
            <v/>
          </cell>
          <cell r="O135" t="str">
            <v xml:space="preserve">MINDA CORPORATION LTD DIVIDEND ACCOUNT 2021-22 </v>
          </cell>
          <cell r="P135">
            <v>1208870087771500</v>
          </cell>
          <cell r="Q135">
            <v>90517</v>
          </cell>
          <cell r="R135" t="str">
            <v>NAGA PULLAIAH EPURI</v>
          </cell>
          <cell r="S135">
            <v>50</v>
          </cell>
          <cell r="AH135" t="str">
            <v>Hyderabad</v>
          </cell>
          <cell r="AI135">
            <v>641</v>
          </cell>
          <cell r="AO135" t="str">
            <v>Internal liquidation on Cancellation Auth</v>
          </cell>
          <cell r="AP135" t="str">
            <v>Cancelled</v>
          </cell>
          <cell r="AQ135">
            <v>44902</v>
          </cell>
        </row>
        <row r="136">
          <cell r="E136" t="str">
            <v>683840</v>
          </cell>
          <cell r="F136" t="str">
            <v>7146947060</v>
          </cell>
          <cell r="G136" t="str">
            <v>ANU GUPTA . A/C 85162010014177 SYNDICATE BANK</v>
          </cell>
          <cell r="H136">
            <v>958</v>
          </cell>
          <cell r="I136" t="str">
            <v/>
          </cell>
          <cell r="O136" t="str">
            <v xml:space="preserve">MINDA CORPORATION LTD DIVIDEND ACCOUNT 2021-22 </v>
          </cell>
          <cell r="P136">
            <v>1301440004212060</v>
          </cell>
          <cell r="Q136">
            <v>93244</v>
          </cell>
          <cell r="R136" t="str">
            <v>ANU GUPTA .</v>
          </cell>
          <cell r="S136">
            <v>6</v>
          </cell>
          <cell r="AH136" t="str">
            <v>Dehradun</v>
          </cell>
          <cell r="AI136">
            <v>641</v>
          </cell>
          <cell r="AO136" t="str">
            <v>Internal liquidation on Cancellation Auth</v>
          </cell>
          <cell r="AP136" t="str">
            <v>Cancelled</v>
          </cell>
          <cell r="AQ136">
            <v>44902</v>
          </cell>
        </row>
        <row r="137">
          <cell r="E137" t="str">
            <v>683841</v>
          </cell>
          <cell r="F137" t="str">
            <v>7146947060</v>
          </cell>
          <cell r="G137" t="str">
            <v>BHAVNA PUNITBHAI JHATAKIA A/C 4133 GANDHINAGAR URBAN CO OP BANK LTD</v>
          </cell>
          <cell r="H137">
            <v>958</v>
          </cell>
          <cell r="I137" t="str">
            <v/>
          </cell>
          <cell r="O137" t="str">
            <v xml:space="preserve">MINDA CORPORATION LTD DIVIDEND ACCOUNT 2021-22 </v>
          </cell>
          <cell r="P137">
            <v>1301520000129030</v>
          </cell>
          <cell r="Q137">
            <v>93256</v>
          </cell>
          <cell r="R137" t="str">
            <v>BHAVNA PUNITBHAI JHATAKIA</v>
          </cell>
          <cell r="S137">
            <v>1</v>
          </cell>
          <cell r="AH137" t="str">
            <v>Ahmedabad</v>
          </cell>
          <cell r="AI137">
            <v>641</v>
          </cell>
          <cell r="AO137" t="str">
            <v>Internal liquidation on Cancellation Auth</v>
          </cell>
          <cell r="AP137" t="str">
            <v>Cancelled</v>
          </cell>
          <cell r="AQ137">
            <v>44902</v>
          </cell>
        </row>
        <row r="138">
          <cell r="E138" t="str">
            <v>683842</v>
          </cell>
          <cell r="F138" t="str">
            <v>7146947060</v>
          </cell>
          <cell r="G138" t="str">
            <v>CHETAN KUMAR JAIN</v>
          </cell>
          <cell r="H138">
            <v>958</v>
          </cell>
          <cell r="I138" t="str">
            <v/>
          </cell>
          <cell r="O138" t="str">
            <v xml:space="preserve">MINDA CORPORATION LTD DIVIDEND ACCOUNT 2021-22 </v>
          </cell>
          <cell r="P138">
            <v>1301760000075750</v>
          </cell>
          <cell r="Q138">
            <v>93365</v>
          </cell>
          <cell r="R138" t="str">
            <v>CHETAN KUMAR JAIN</v>
          </cell>
          <cell r="S138">
            <v>300</v>
          </cell>
          <cell r="AH138" t="str">
            <v>Mumbai</v>
          </cell>
          <cell r="AI138">
            <v>641</v>
          </cell>
          <cell r="AO138" t="str">
            <v>Internal liquidation on Cancellation Auth</v>
          </cell>
          <cell r="AP138" t="str">
            <v>Cancelled</v>
          </cell>
          <cell r="AQ138">
            <v>44902</v>
          </cell>
        </row>
        <row r="139">
          <cell r="E139" t="str">
            <v>683845</v>
          </cell>
          <cell r="F139" t="str">
            <v>7146947060</v>
          </cell>
          <cell r="G139" t="str">
            <v>DEEPAK SHANTILAL SHAH A/C 1493 JAIN SAHAKARI BANK LTD</v>
          </cell>
          <cell r="H139">
            <v>958</v>
          </cell>
          <cell r="I139" t="str">
            <v/>
          </cell>
          <cell r="O139" t="str">
            <v xml:space="preserve">MINDA CORPORATION LTD DIVIDEND ACCOUNT 2021-22 </v>
          </cell>
          <cell r="P139">
            <v>1302340000187310</v>
          </cell>
          <cell r="Q139">
            <v>93447</v>
          </cell>
          <cell r="R139" t="str">
            <v>DEEPAK SHANTILAL SHAH</v>
          </cell>
          <cell r="S139">
            <v>100</v>
          </cell>
          <cell r="AH139" t="str">
            <v>Mumbai</v>
          </cell>
          <cell r="AI139">
            <v>641</v>
          </cell>
          <cell r="AO139" t="str">
            <v>Internal liquidation on Cancellation Auth</v>
          </cell>
          <cell r="AP139" t="str">
            <v>Cancelled</v>
          </cell>
          <cell r="AQ139">
            <v>44902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topLeftCell="A54" workbookViewId="0">
      <selection activeCell="D2" sqref="D2:D74"/>
    </sheetView>
  </sheetViews>
  <sheetFormatPr defaultRowHeight="14.4" x14ac:dyDescent="0.3"/>
  <cols>
    <col min="1" max="1" width="11.33203125" bestFit="1" customWidth="1"/>
    <col min="2" max="2" width="12.88671875" bestFit="1" customWidth="1"/>
    <col min="3" max="3" width="15.5546875" bestFit="1" customWidth="1"/>
    <col min="4" max="4" width="18.6640625" bestFit="1" customWidth="1"/>
    <col min="5" max="5" width="18.88671875" bestFit="1" customWidth="1"/>
    <col min="6" max="6" width="16" bestFit="1" customWidth="1"/>
    <col min="7" max="7" width="88.33203125" bestFit="1" customWidth="1"/>
    <col min="8" max="8" width="51.6640625" bestFit="1" customWidth="1"/>
    <col min="9" max="9" width="17.33203125" customWidth="1"/>
    <col min="10" max="10" width="11.33203125" customWidth="1"/>
    <col min="11" max="11" width="35.109375" customWidth="1"/>
    <col min="12" max="12" width="12.109375" customWidth="1"/>
    <col min="13" max="14" width="11" bestFit="1" customWidth="1"/>
    <col min="15" max="15" width="9.6640625" bestFit="1" customWidth="1"/>
  </cols>
  <sheetData>
    <row r="1" spans="1:1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1078</v>
      </c>
      <c r="H1" s="4" t="s">
        <v>1079</v>
      </c>
      <c r="I1" s="4" t="s">
        <v>1080</v>
      </c>
      <c r="J1" s="4" t="s">
        <v>1081</v>
      </c>
      <c r="K1" s="4" t="s">
        <v>1082</v>
      </c>
      <c r="L1" s="4" t="s">
        <v>1083</v>
      </c>
      <c r="M1" s="4" t="s">
        <v>6</v>
      </c>
      <c r="N1" s="4" t="s">
        <v>7</v>
      </c>
    </row>
    <row r="2" spans="1:16" x14ac:dyDescent="0.3">
      <c r="A2" s="1" t="s">
        <v>8</v>
      </c>
      <c r="B2" s="1" t="s">
        <v>9</v>
      </c>
      <c r="C2" s="2">
        <v>44791</v>
      </c>
      <c r="D2" s="14">
        <v>7</v>
      </c>
      <c r="E2" s="1" t="s">
        <v>97</v>
      </c>
      <c r="F2" s="1">
        <v>7146947060</v>
      </c>
      <c r="G2" s="1" t="s">
        <v>98</v>
      </c>
      <c r="H2" s="1" t="s">
        <v>12</v>
      </c>
      <c r="I2" s="1" t="s">
        <v>99</v>
      </c>
      <c r="J2" s="1" t="s">
        <v>100</v>
      </c>
      <c r="K2" s="1" t="s">
        <v>101</v>
      </c>
      <c r="L2" s="1" t="s">
        <v>31</v>
      </c>
      <c r="M2" s="1" t="s">
        <v>102</v>
      </c>
      <c r="N2" s="2">
        <v>44803</v>
      </c>
    </row>
    <row r="3" spans="1:16" x14ac:dyDescent="0.3">
      <c r="A3" s="1" t="s">
        <v>8</v>
      </c>
      <c r="B3" s="1" t="s">
        <v>9</v>
      </c>
      <c r="C3" s="2">
        <v>44791</v>
      </c>
      <c r="D3" s="14">
        <v>7</v>
      </c>
      <c r="E3" s="1" t="s">
        <v>103</v>
      </c>
      <c r="F3" s="1">
        <v>7146947060</v>
      </c>
      <c r="G3" s="1" t="s">
        <v>104</v>
      </c>
      <c r="H3" s="1" t="s">
        <v>12</v>
      </c>
      <c r="I3" s="1" t="s">
        <v>105</v>
      </c>
      <c r="J3" s="1" t="s">
        <v>106</v>
      </c>
      <c r="K3" s="1" t="s">
        <v>107</v>
      </c>
      <c r="L3" s="1" t="s">
        <v>31</v>
      </c>
      <c r="M3" s="1" t="s">
        <v>102</v>
      </c>
      <c r="N3" s="2">
        <v>44803</v>
      </c>
    </row>
    <row r="4" spans="1:16" x14ac:dyDescent="0.3">
      <c r="A4" s="1" t="s">
        <v>8</v>
      </c>
      <c r="B4" s="1" t="s">
        <v>9</v>
      </c>
      <c r="C4" s="2">
        <v>44791</v>
      </c>
      <c r="D4" s="14">
        <v>7</v>
      </c>
      <c r="E4" s="1" t="s">
        <v>108</v>
      </c>
      <c r="F4" s="1">
        <v>7146947060</v>
      </c>
      <c r="G4" s="1" t="s">
        <v>109</v>
      </c>
      <c r="H4" s="1" t="s">
        <v>12</v>
      </c>
      <c r="I4" s="1" t="s">
        <v>110</v>
      </c>
      <c r="J4" s="1" t="s">
        <v>111</v>
      </c>
      <c r="K4" s="1" t="s">
        <v>112</v>
      </c>
      <c r="L4" s="1" t="s">
        <v>31</v>
      </c>
      <c r="M4" s="1" t="s">
        <v>102</v>
      </c>
      <c r="N4" s="2">
        <v>44803</v>
      </c>
    </row>
    <row r="5" spans="1:16" x14ac:dyDescent="0.3">
      <c r="A5" s="1" t="s">
        <v>8</v>
      </c>
      <c r="B5" s="1" t="s">
        <v>9</v>
      </c>
      <c r="C5" s="2">
        <v>44791</v>
      </c>
      <c r="D5" s="14">
        <v>105</v>
      </c>
      <c r="E5" s="1" t="s">
        <v>376</v>
      </c>
      <c r="F5" s="1">
        <v>7146947060</v>
      </c>
      <c r="G5" s="1" t="s">
        <v>377</v>
      </c>
      <c r="H5" s="1" t="s">
        <v>12</v>
      </c>
      <c r="I5" s="1" t="s">
        <v>378</v>
      </c>
      <c r="J5" s="1" t="s">
        <v>379</v>
      </c>
      <c r="K5" s="1" t="s">
        <v>380</v>
      </c>
      <c r="L5" s="1" t="s">
        <v>381</v>
      </c>
      <c r="M5" s="1" t="s">
        <v>102</v>
      </c>
      <c r="N5" s="2">
        <v>44804</v>
      </c>
    </row>
    <row r="6" spans="1:16" x14ac:dyDescent="0.3">
      <c r="A6" s="1" t="s">
        <v>8</v>
      </c>
      <c r="B6" s="1" t="s">
        <v>9</v>
      </c>
      <c r="C6" s="2">
        <v>44791</v>
      </c>
      <c r="D6" s="14">
        <v>0.7</v>
      </c>
      <c r="E6" s="1" t="s">
        <v>62</v>
      </c>
      <c r="F6" s="1">
        <v>7146947060</v>
      </c>
      <c r="G6" s="1" t="s">
        <v>63</v>
      </c>
      <c r="H6" s="1" t="s">
        <v>12</v>
      </c>
      <c r="I6" s="1" t="s">
        <v>64</v>
      </c>
      <c r="J6" s="1" t="s">
        <v>65</v>
      </c>
      <c r="K6" s="1" t="s">
        <v>63</v>
      </c>
      <c r="L6" s="1" t="s">
        <v>14</v>
      </c>
      <c r="M6" s="1" t="s">
        <v>102</v>
      </c>
      <c r="N6" s="2">
        <v>44807</v>
      </c>
      <c r="O6" s="1"/>
      <c r="P6" s="2"/>
    </row>
    <row r="7" spans="1:16" x14ac:dyDescent="0.3">
      <c r="A7" s="1" t="s">
        <v>8</v>
      </c>
      <c r="B7" s="1" t="s">
        <v>9</v>
      </c>
      <c r="C7" s="2">
        <v>44791</v>
      </c>
      <c r="D7" s="14">
        <v>140</v>
      </c>
      <c r="E7" s="1" t="s">
        <v>124</v>
      </c>
      <c r="F7" s="1">
        <v>7146947060</v>
      </c>
      <c r="G7" s="1" t="s">
        <v>125</v>
      </c>
      <c r="H7" s="1" t="s">
        <v>12</v>
      </c>
      <c r="I7" s="1" t="s">
        <v>126</v>
      </c>
      <c r="J7" s="1" t="s">
        <v>127</v>
      </c>
      <c r="K7" s="1" t="s">
        <v>128</v>
      </c>
      <c r="L7" s="1" t="s">
        <v>129</v>
      </c>
      <c r="M7" s="1" t="s">
        <v>102</v>
      </c>
      <c r="N7" s="2">
        <v>44811</v>
      </c>
      <c r="O7" s="1"/>
      <c r="P7" s="2"/>
    </row>
    <row r="8" spans="1:16" x14ac:dyDescent="0.3">
      <c r="A8" s="1" t="s">
        <v>8</v>
      </c>
      <c r="B8" s="1" t="s">
        <v>9</v>
      </c>
      <c r="C8" s="2">
        <v>44791</v>
      </c>
      <c r="D8" s="14">
        <v>7</v>
      </c>
      <c r="E8" s="1" t="s">
        <v>130</v>
      </c>
      <c r="F8" s="1">
        <v>7146947060</v>
      </c>
      <c r="G8" s="1" t="s">
        <v>131</v>
      </c>
      <c r="H8" s="1" t="s">
        <v>12</v>
      </c>
      <c r="I8" s="1" t="s">
        <v>132</v>
      </c>
      <c r="J8" s="1" t="s">
        <v>133</v>
      </c>
      <c r="K8" s="1" t="s">
        <v>134</v>
      </c>
      <c r="L8" s="1" t="s">
        <v>31</v>
      </c>
      <c r="M8" s="1" t="s">
        <v>102</v>
      </c>
      <c r="N8" s="2">
        <v>44809</v>
      </c>
      <c r="O8" s="1"/>
      <c r="P8" s="2"/>
    </row>
    <row r="9" spans="1:16" x14ac:dyDescent="0.3">
      <c r="A9" s="1" t="s">
        <v>8</v>
      </c>
      <c r="B9" s="1" t="s">
        <v>9</v>
      </c>
      <c r="C9" s="2">
        <v>44791</v>
      </c>
      <c r="D9" s="14">
        <v>5.6</v>
      </c>
      <c r="E9" s="1" t="s">
        <v>135</v>
      </c>
      <c r="F9" s="1">
        <v>7146947060</v>
      </c>
      <c r="G9" s="1" t="s">
        <v>136</v>
      </c>
      <c r="H9" s="1" t="s">
        <v>12</v>
      </c>
      <c r="I9" s="1" t="s">
        <v>137</v>
      </c>
      <c r="J9" s="1" t="s">
        <v>138</v>
      </c>
      <c r="K9" s="1" t="s">
        <v>139</v>
      </c>
      <c r="L9" s="1" t="s">
        <v>140</v>
      </c>
      <c r="M9" s="1" t="s">
        <v>102</v>
      </c>
      <c r="N9" s="2">
        <v>44819</v>
      </c>
      <c r="O9" s="1"/>
      <c r="P9" s="2"/>
    </row>
    <row r="10" spans="1:16" x14ac:dyDescent="0.3">
      <c r="A10" s="1" t="s">
        <v>8</v>
      </c>
      <c r="B10" s="1" t="s">
        <v>9</v>
      </c>
      <c r="C10" s="2">
        <v>44791</v>
      </c>
      <c r="D10" s="14">
        <v>10.5</v>
      </c>
      <c r="E10" s="1" t="s">
        <v>146</v>
      </c>
      <c r="F10" s="1">
        <v>7146947060</v>
      </c>
      <c r="G10" s="1" t="s">
        <v>147</v>
      </c>
      <c r="H10" s="1" t="s">
        <v>12</v>
      </c>
      <c r="I10" s="1" t="s">
        <v>148</v>
      </c>
      <c r="J10" s="1" t="s">
        <v>149</v>
      </c>
      <c r="K10" s="1" t="s">
        <v>150</v>
      </c>
      <c r="L10" s="1" t="s">
        <v>52</v>
      </c>
      <c r="M10" s="1" t="s">
        <v>102</v>
      </c>
      <c r="N10" s="2">
        <v>44812</v>
      </c>
      <c r="O10" s="1"/>
      <c r="P10" s="2"/>
    </row>
    <row r="11" spans="1:16" x14ac:dyDescent="0.3">
      <c r="A11" s="1" t="s">
        <v>8</v>
      </c>
      <c r="B11" s="1" t="s">
        <v>9</v>
      </c>
      <c r="C11" s="2">
        <v>44791</v>
      </c>
      <c r="D11" s="14">
        <v>175</v>
      </c>
      <c r="E11" s="1" t="s">
        <v>156</v>
      </c>
      <c r="F11" s="1">
        <v>7146947060</v>
      </c>
      <c r="G11" s="1" t="s">
        <v>157</v>
      </c>
      <c r="H11" s="1" t="s">
        <v>12</v>
      </c>
      <c r="I11" s="1" t="s">
        <v>158</v>
      </c>
      <c r="J11" s="1" t="s">
        <v>159</v>
      </c>
      <c r="K11" s="1" t="s">
        <v>160</v>
      </c>
      <c r="L11" s="1" t="s">
        <v>161</v>
      </c>
      <c r="M11" s="1" t="s">
        <v>102</v>
      </c>
      <c r="N11" s="2">
        <v>44813</v>
      </c>
      <c r="O11" s="1"/>
      <c r="P11" s="2"/>
    </row>
    <row r="12" spans="1:16" x14ac:dyDescent="0.3">
      <c r="A12" s="1" t="s">
        <v>8</v>
      </c>
      <c r="B12" s="1" t="s">
        <v>9</v>
      </c>
      <c r="C12" s="2">
        <v>44791</v>
      </c>
      <c r="D12" s="14">
        <v>31.5</v>
      </c>
      <c r="E12" s="1" t="s">
        <v>194</v>
      </c>
      <c r="F12" s="1">
        <v>7146947060</v>
      </c>
      <c r="G12" s="1" t="s">
        <v>195</v>
      </c>
      <c r="H12" s="1" t="s">
        <v>12</v>
      </c>
      <c r="I12" s="1" t="s">
        <v>196</v>
      </c>
      <c r="J12" s="1" t="s">
        <v>197</v>
      </c>
      <c r="K12" s="1" t="s">
        <v>198</v>
      </c>
      <c r="L12" s="1" t="s">
        <v>173</v>
      </c>
      <c r="M12" s="1" t="s">
        <v>102</v>
      </c>
      <c r="N12" s="2">
        <v>44812</v>
      </c>
      <c r="O12" s="1"/>
      <c r="P12" s="2"/>
    </row>
    <row r="13" spans="1:16" x14ac:dyDescent="0.3">
      <c r="A13" s="1" t="s">
        <v>8</v>
      </c>
      <c r="B13" s="1" t="s">
        <v>9</v>
      </c>
      <c r="C13" s="2">
        <v>44791</v>
      </c>
      <c r="D13" s="14">
        <v>70</v>
      </c>
      <c r="E13" s="1" t="s">
        <v>245</v>
      </c>
      <c r="F13" s="1">
        <v>7146947060</v>
      </c>
      <c r="G13" s="1" t="s">
        <v>246</v>
      </c>
      <c r="H13" s="1" t="s">
        <v>12</v>
      </c>
      <c r="I13" s="1" t="s">
        <v>247</v>
      </c>
      <c r="J13" s="1" t="s">
        <v>248</v>
      </c>
      <c r="K13" s="1" t="s">
        <v>249</v>
      </c>
      <c r="L13" s="1" t="s">
        <v>118</v>
      </c>
      <c r="M13" s="1" t="s">
        <v>102</v>
      </c>
      <c r="N13" s="2">
        <v>44811</v>
      </c>
      <c r="O13" s="1"/>
      <c r="P13" s="2"/>
    </row>
    <row r="14" spans="1:16" x14ac:dyDescent="0.3">
      <c r="A14" s="1" t="s">
        <v>8</v>
      </c>
      <c r="B14" s="1" t="s">
        <v>9</v>
      </c>
      <c r="C14" s="2">
        <v>44791</v>
      </c>
      <c r="D14" s="14">
        <v>140</v>
      </c>
      <c r="E14" s="1" t="s">
        <v>256</v>
      </c>
      <c r="F14" s="1">
        <v>7146947060</v>
      </c>
      <c r="G14" s="1" t="s">
        <v>257</v>
      </c>
      <c r="H14" s="1" t="s">
        <v>12</v>
      </c>
      <c r="I14" s="1" t="s">
        <v>258</v>
      </c>
      <c r="J14" s="1" t="s">
        <v>259</v>
      </c>
      <c r="K14" s="1" t="s">
        <v>260</v>
      </c>
      <c r="L14" s="1" t="s">
        <v>129</v>
      </c>
      <c r="M14" s="1" t="s">
        <v>102</v>
      </c>
      <c r="N14" s="2">
        <v>44806</v>
      </c>
      <c r="O14" s="1"/>
      <c r="P14" s="2"/>
    </row>
    <row r="15" spans="1:16" x14ac:dyDescent="0.3">
      <c r="A15" s="1" t="s">
        <v>8</v>
      </c>
      <c r="B15" s="1" t="s">
        <v>9</v>
      </c>
      <c r="C15" s="2">
        <v>44791</v>
      </c>
      <c r="D15" s="14">
        <v>9.1</v>
      </c>
      <c r="E15" s="1" t="s">
        <v>278</v>
      </c>
      <c r="F15" s="1">
        <v>7146947060</v>
      </c>
      <c r="G15" s="1" t="s">
        <v>279</v>
      </c>
      <c r="H15" s="1" t="s">
        <v>12</v>
      </c>
      <c r="I15" s="1" t="s">
        <v>280</v>
      </c>
      <c r="J15" s="1" t="s">
        <v>281</v>
      </c>
      <c r="K15" s="1" t="s">
        <v>282</v>
      </c>
      <c r="L15" s="1" t="s">
        <v>43</v>
      </c>
      <c r="M15" s="1" t="s">
        <v>102</v>
      </c>
      <c r="N15" s="2">
        <v>44812</v>
      </c>
      <c r="O15" s="1"/>
      <c r="P15" s="2"/>
    </row>
    <row r="16" spans="1:16" x14ac:dyDescent="0.3">
      <c r="A16" s="1" t="s">
        <v>8</v>
      </c>
      <c r="B16" s="1" t="s">
        <v>9</v>
      </c>
      <c r="C16" s="2">
        <v>44791</v>
      </c>
      <c r="D16" s="14">
        <v>3.5</v>
      </c>
      <c r="E16" s="1" t="s">
        <v>288</v>
      </c>
      <c r="F16" s="1">
        <v>7146947060</v>
      </c>
      <c r="G16" s="1" t="s">
        <v>289</v>
      </c>
      <c r="H16" s="1" t="s">
        <v>12</v>
      </c>
      <c r="I16" s="1" t="s">
        <v>290</v>
      </c>
      <c r="J16" s="1" t="s">
        <v>291</v>
      </c>
      <c r="K16" s="1" t="s">
        <v>292</v>
      </c>
      <c r="L16" s="1" t="s">
        <v>23</v>
      </c>
      <c r="M16" s="1" t="s">
        <v>102</v>
      </c>
      <c r="N16" s="2">
        <v>44817</v>
      </c>
      <c r="O16" s="1"/>
      <c r="P16" s="2"/>
    </row>
    <row r="17" spans="1:16" x14ac:dyDescent="0.3">
      <c r="A17" s="1" t="s">
        <v>8</v>
      </c>
      <c r="B17" s="1" t="s">
        <v>9</v>
      </c>
      <c r="C17" s="2">
        <v>44791</v>
      </c>
      <c r="D17" s="14">
        <v>70</v>
      </c>
      <c r="E17" s="1" t="s">
        <v>298</v>
      </c>
      <c r="F17" s="1">
        <v>7146947060</v>
      </c>
      <c r="G17" s="1" t="s">
        <v>299</v>
      </c>
      <c r="H17" s="1" t="s">
        <v>12</v>
      </c>
      <c r="I17" s="1" t="s">
        <v>300</v>
      </c>
      <c r="J17" s="1" t="s">
        <v>301</v>
      </c>
      <c r="K17" s="1" t="s">
        <v>302</v>
      </c>
      <c r="L17" s="1" t="s">
        <v>118</v>
      </c>
      <c r="M17" s="1" t="s">
        <v>102</v>
      </c>
      <c r="N17" s="2">
        <v>44811</v>
      </c>
      <c r="O17" s="1"/>
      <c r="P17" s="2"/>
    </row>
    <row r="18" spans="1:16" x14ac:dyDescent="0.3">
      <c r="A18" s="1" t="s">
        <v>8</v>
      </c>
      <c r="B18" s="1" t="s">
        <v>9</v>
      </c>
      <c r="C18" s="2">
        <v>44791</v>
      </c>
      <c r="D18" s="14">
        <v>70</v>
      </c>
      <c r="E18" s="1" t="s">
        <v>387</v>
      </c>
      <c r="F18" s="1">
        <v>7146947060</v>
      </c>
      <c r="G18" s="1" t="s">
        <v>388</v>
      </c>
      <c r="H18" s="1" t="s">
        <v>12</v>
      </c>
      <c r="I18" s="1" t="s">
        <v>389</v>
      </c>
      <c r="J18" s="1" t="s">
        <v>390</v>
      </c>
      <c r="K18" s="1" t="s">
        <v>391</v>
      </c>
      <c r="L18" s="1" t="s">
        <v>118</v>
      </c>
      <c r="M18" s="1" t="s">
        <v>102</v>
      </c>
      <c r="N18" s="2">
        <v>44810</v>
      </c>
      <c r="O18" s="1"/>
      <c r="P18" s="2"/>
    </row>
    <row r="19" spans="1:16" x14ac:dyDescent="0.3">
      <c r="A19" s="1" t="s">
        <v>8</v>
      </c>
      <c r="B19" s="1" t="s">
        <v>9</v>
      </c>
      <c r="C19" s="2">
        <v>44791</v>
      </c>
      <c r="D19" s="14">
        <v>70</v>
      </c>
      <c r="E19" s="1" t="s">
        <v>418</v>
      </c>
      <c r="F19" s="1">
        <v>7146947060</v>
      </c>
      <c r="G19" s="1" t="s">
        <v>419</v>
      </c>
      <c r="H19" s="1" t="s">
        <v>12</v>
      </c>
      <c r="I19" s="1" t="s">
        <v>420</v>
      </c>
      <c r="J19" s="1" t="s">
        <v>421</v>
      </c>
      <c r="K19" s="1" t="s">
        <v>422</v>
      </c>
      <c r="L19" s="1" t="s">
        <v>118</v>
      </c>
      <c r="M19" s="1" t="s">
        <v>102</v>
      </c>
      <c r="N19" s="2">
        <v>44806</v>
      </c>
      <c r="O19" s="1"/>
      <c r="P19" s="2"/>
    </row>
    <row r="20" spans="1:16" x14ac:dyDescent="0.3">
      <c r="A20" s="1" t="s">
        <v>8</v>
      </c>
      <c r="B20" s="1" t="s">
        <v>9</v>
      </c>
      <c r="C20" s="2">
        <v>44791</v>
      </c>
      <c r="D20" s="14">
        <v>56</v>
      </c>
      <c r="E20" s="1" t="s">
        <v>465</v>
      </c>
      <c r="F20" s="1">
        <v>7146947060</v>
      </c>
      <c r="G20" s="1" t="s">
        <v>466</v>
      </c>
      <c r="H20" s="1" t="s">
        <v>12</v>
      </c>
      <c r="I20" s="1" t="s">
        <v>467</v>
      </c>
      <c r="J20" s="1" t="s">
        <v>468</v>
      </c>
      <c r="K20" s="1" t="s">
        <v>469</v>
      </c>
      <c r="L20" s="1" t="s">
        <v>470</v>
      </c>
      <c r="M20" s="1" t="s">
        <v>102</v>
      </c>
      <c r="N20" s="2">
        <v>44816</v>
      </c>
      <c r="O20" s="1"/>
      <c r="P20" s="2"/>
    </row>
    <row r="21" spans="1:16" x14ac:dyDescent="0.3">
      <c r="A21" s="1" t="s">
        <v>8</v>
      </c>
      <c r="B21" s="1" t="s">
        <v>9</v>
      </c>
      <c r="C21" s="2">
        <v>44791</v>
      </c>
      <c r="D21" s="14">
        <v>35</v>
      </c>
      <c r="E21" s="1" t="s">
        <v>471</v>
      </c>
      <c r="F21" s="1">
        <v>7146947060</v>
      </c>
      <c r="G21" s="1" t="s">
        <v>472</v>
      </c>
      <c r="H21" s="1" t="s">
        <v>12</v>
      </c>
      <c r="I21" s="1" t="s">
        <v>473</v>
      </c>
      <c r="J21" s="1" t="s">
        <v>474</v>
      </c>
      <c r="K21" s="1" t="s">
        <v>475</v>
      </c>
      <c r="L21" s="1" t="s">
        <v>173</v>
      </c>
      <c r="M21" s="1" t="s">
        <v>102</v>
      </c>
      <c r="N21" s="2">
        <v>44806</v>
      </c>
      <c r="O21" s="1"/>
      <c r="P21" s="2"/>
    </row>
    <row r="22" spans="1:16" x14ac:dyDescent="0.3">
      <c r="A22" s="1" t="s">
        <v>8</v>
      </c>
      <c r="B22" s="1" t="s">
        <v>9</v>
      </c>
      <c r="C22" s="2">
        <v>44791</v>
      </c>
      <c r="D22" s="14">
        <v>63</v>
      </c>
      <c r="E22" s="1" t="s">
        <v>476</v>
      </c>
      <c r="F22" s="1">
        <v>7146947060</v>
      </c>
      <c r="G22" s="1" t="s">
        <v>477</v>
      </c>
      <c r="H22" s="1" t="s">
        <v>12</v>
      </c>
      <c r="I22" s="1" t="s">
        <v>478</v>
      </c>
      <c r="J22" s="1" t="s">
        <v>479</v>
      </c>
      <c r="K22" s="1" t="s">
        <v>480</v>
      </c>
      <c r="L22" s="1" t="s">
        <v>481</v>
      </c>
      <c r="M22" s="1" t="s">
        <v>102</v>
      </c>
      <c r="N22" s="2">
        <v>44810</v>
      </c>
      <c r="O22" s="1"/>
      <c r="P22" s="2"/>
    </row>
    <row r="23" spans="1:16" x14ac:dyDescent="0.3">
      <c r="A23" s="1" t="s">
        <v>8</v>
      </c>
      <c r="B23" s="1" t="s">
        <v>9</v>
      </c>
      <c r="C23" s="2">
        <v>44791</v>
      </c>
      <c r="D23" s="14">
        <v>22.4</v>
      </c>
      <c r="E23" s="1" t="s">
        <v>545</v>
      </c>
      <c r="F23" s="1">
        <v>7146947060</v>
      </c>
      <c r="G23" s="1" t="s">
        <v>546</v>
      </c>
      <c r="H23" s="1" t="s">
        <v>12</v>
      </c>
      <c r="I23" s="1" t="s">
        <v>547</v>
      </c>
      <c r="J23" s="1" t="s">
        <v>548</v>
      </c>
      <c r="K23" s="1" t="s">
        <v>549</v>
      </c>
      <c r="L23" s="1" t="s">
        <v>550</v>
      </c>
      <c r="M23" s="1" t="s">
        <v>102</v>
      </c>
      <c r="N23" s="2">
        <v>44811</v>
      </c>
      <c r="O23" s="1"/>
      <c r="P23" s="2"/>
    </row>
    <row r="24" spans="1:16" x14ac:dyDescent="0.3">
      <c r="A24" s="1" t="s">
        <v>8</v>
      </c>
      <c r="B24" s="1" t="s">
        <v>9</v>
      </c>
      <c r="C24" s="2">
        <v>44791</v>
      </c>
      <c r="D24" s="14">
        <v>35</v>
      </c>
      <c r="E24" s="1" t="s">
        <v>551</v>
      </c>
      <c r="F24" s="1">
        <v>7146947060</v>
      </c>
      <c r="G24" s="1" t="s">
        <v>552</v>
      </c>
      <c r="H24" s="1" t="s">
        <v>12</v>
      </c>
      <c r="I24" s="1" t="s">
        <v>553</v>
      </c>
      <c r="J24" s="1" t="s">
        <v>554</v>
      </c>
      <c r="K24" s="1" t="s">
        <v>555</v>
      </c>
      <c r="L24" s="1" t="s">
        <v>173</v>
      </c>
      <c r="M24" s="1" t="s">
        <v>102</v>
      </c>
      <c r="N24" s="2">
        <v>44812</v>
      </c>
      <c r="O24" s="1"/>
      <c r="P24" s="2"/>
    </row>
    <row r="25" spans="1:16" x14ac:dyDescent="0.3">
      <c r="A25" s="1" t="s">
        <v>8</v>
      </c>
      <c r="B25" s="1" t="s">
        <v>9</v>
      </c>
      <c r="C25" s="2">
        <v>44791</v>
      </c>
      <c r="D25" s="14">
        <v>17.5</v>
      </c>
      <c r="E25" s="1" t="s">
        <v>571</v>
      </c>
      <c r="F25" s="1">
        <v>7146947060</v>
      </c>
      <c r="G25" s="1" t="s">
        <v>572</v>
      </c>
      <c r="H25" s="1" t="s">
        <v>12</v>
      </c>
      <c r="I25" s="1" t="s">
        <v>573</v>
      </c>
      <c r="J25" s="1" t="s">
        <v>574</v>
      </c>
      <c r="K25" s="1" t="s">
        <v>575</v>
      </c>
      <c r="L25" s="1" t="s">
        <v>96</v>
      </c>
      <c r="M25" s="1" t="s">
        <v>102</v>
      </c>
      <c r="N25" s="2">
        <v>44810</v>
      </c>
      <c r="O25" s="1"/>
      <c r="P25" s="2"/>
    </row>
    <row r="26" spans="1:16" x14ac:dyDescent="0.3">
      <c r="A26" s="1" t="s">
        <v>8</v>
      </c>
      <c r="B26" s="1" t="s">
        <v>9</v>
      </c>
      <c r="C26" s="2">
        <v>44791</v>
      </c>
      <c r="D26" s="14">
        <v>70</v>
      </c>
      <c r="E26" s="1" t="s">
        <v>616</v>
      </c>
      <c r="F26" s="1">
        <v>7146947060</v>
      </c>
      <c r="G26" s="1" t="s">
        <v>617</v>
      </c>
      <c r="H26" s="1" t="s">
        <v>12</v>
      </c>
      <c r="I26" s="1" t="s">
        <v>618</v>
      </c>
      <c r="J26" s="1" t="s">
        <v>619</v>
      </c>
      <c r="K26" s="1" t="s">
        <v>620</v>
      </c>
      <c r="L26" s="1" t="s">
        <v>118</v>
      </c>
      <c r="M26" s="1" t="s">
        <v>102</v>
      </c>
      <c r="N26" s="2">
        <v>44819</v>
      </c>
      <c r="O26" s="1"/>
      <c r="P26" s="2"/>
    </row>
    <row r="27" spans="1:16" x14ac:dyDescent="0.3">
      <c r="A27" s="1" t="s">
        <v>8</v>
      </c>
      <c r="B27" s="1" t="s">
        <v>9</v>
      </c>
      <c r="C27" s="2">
        <v>44791</v>
      </c>
      <c r="D27" s="14">
        <v>70</v>
      </c>
      <c r="E27" s="1" t="s">
        <v>658</v>
      </c>
      <c r="F27" s="1">
        <v>7146947060</v>
      </c>
      <c r="G27" s="1" t="s">
        <v>659</v>
      </c>
      <c r="H27" s="1" t="s">
        <v>12</v>
      </c>
      <c r="I27" s="1" t="s">
        <v>660</v>
      </c>
      <c r="J27" s="1" t="s">
        <v>661</v>
      </c>
      <c r="K27" s="1" t="s">
        <v>662</v>
      </c>
      <c r="L27" s="1" t="s">
        <v>118</v>
      </c>
      <c r="M27" s="1" t="s">
        <v>102</v>
      </c>
      <c r="N27" s="2">
        <v>44816</v>
      </c>
      <c r="O27" s="1"/>
      <c r="P27" s="2"/>
    </row>
    <row r="28" spans="1:16" x14ac:dyDescent="0.3">
      <c r="A28" s="1" t="s">
        <v>8</v>
      </c>
      <c r="B28" s="1" t="s">
        <v>9</v>
      </c>
      <c r="C28" s="2">
        <v>44791</v>
      </c>
      <c r="D28" s="14">
        <v>35</v>
      </c>
      <c r="E28" s="1" t="s">
        <v>668</v>
      </c>
      <c r="F28" s="1">
        <v>7146947060</v>
      </c>
      <c r="G28" s="1" t="s">
        <v>669</v>
      </c>
      <c r="H28" s="1" t="s">
        <v>12</v>
      </c>
      <c r="I28" s="1" t="s">
        <v>670</v>
      </c>
      <c r="J28" s="1" t="s">
        <v>671</v>
      </c>
      <c r="K28" s="1" t="s">
        <v>672</v>
      </c>
      <c r="L28" s="1" t="s">
        <v>173</v>
      </c>
      <c r="M28" s="1" t="s">
        <v>102</v>
      </c>
      <c r="N28" s="2">
        <v>44811</v>
      </c>
      <c r="O28" s="1"/>
      <c r="P28" s="2"/>
    </row>
    <row r="29" spans="1:16" x14ac:dyDescent="0.3">
      <c r="A29" s="1" t="s">
        <v>8</v>
      </c>
      <c r="B29" s="1" t="s">
        <v>9</v>
      </c>
      <c r="C29" s="2">
        <v>44791</v>
      </c>
      <c r="D29" s="14">
        <v>5.6</v>
      </c>
      <c r="E29" s="1" t="s">
        <v>708</v>
      </c>
      <c r="F29" s="1">
        <v>7146947060</v>
      </c>
      <c r="G29" s="1" t="s">
        <v>709</v>
      </c>
      <c r="H29" s="1" t="s">
        <v>12</v>
      </c>
      <c r="I29" s="1" t="s">
        <v>710</v>
      </c>
      <c r="J29" s="1" t="s">
        <v>711</v>
      </c>
      <c r="K29" s="1" t="s">
        <v>712</v>
      </c>
      <c r="L29" s="1" t="s">
        <v>140</v>
      </c>
      <c r="M29" s="1" t="s">
        <v>102</v>
      </c>
      <c r="N29" s="2">
        <v>44817</v>
      </c>
      <c r="O29" s="1"/>
      <c r="P29" s="2"/>
    </row>
    <row r="30" spans="1:16" x14ac:dyDescent="0.3">
      <c r="A30" s="1" t="s">
        <v>8</v>
      </c>
      <c r="B30" s="1" t="s">
        <v>9</v>
      </c>
      <c r="C30" s="2">
        <v>44791</v>
      </c>
      <c r="D30" s="14">
        <v>70</v>
      </c>
      <c r="E30" s="1" t="s">
        <v>769</v>
      </c>
      <c r="F30" s="1">
        <v>7146947060</v>
      </c>
      <c r="G30" s="1" t="s">
        <v>770</v>
      </c>
      <c r="H30" s="1" t="s">
        <v>12</v>
      </c>
      <c r="I30" s="1" t="s">
        <v>771</v>
      </c>
      <c r="J30" s="1" t="s">
        <v>772</v>
      </c>
      <c r="K30" s="1" t="s">
        <v>773</v>
      </c>
      <c r="L30" s="1" t="s">
        <v>118</v>
      </c>
      <c r="M30" s="1" t="s">
        <v>102</v>
      </c>
      <c r="N30" s="2">
        <v>44810</v>
      </c>
      <c r="O30" s="1"/>
      <c r="P30" s="2"/>
    </row>
    <row r="31" spans="1:16" x14ac:dyDescent="0.3">
      <c r="A31" s="1" t="s">
        <v>8</v>
      </c>
      <c r="B31" s="1" t="s">
        <v>9</v>
      </c>
      <c r="C31" s="2">
        <v>44791</v>
      </c>
      <c r="D31" s="14">
        <v>105</v>
      </c>
      <c r="E31" s="1" t="s">
        <v>784</v>
      </c>
      <c r="F31" s="1">
        <v>7146947060</v>
      </c>
      <c r="G31" s="1" t="s">
        <v>785</v>
      </c>
      <c r="H31" s="1" t="s">
        <v>12</v>
      </c>
      <c r="I31" s="1" t="s">
        <v>786</v>
      </c>
      <c r="J31" s="1" t="s">
        <v>787</v>
      </c>
      <c r="K31" s="1" t="s">
        <v>788</v>
      </c>
      <c r="L31" s="1" t="s">
        <v>381</v>
      </c>
      <c r="M31" s="1" t="s">
        <v>102</v>
      </c>
      <c r="N31" s="2">
        <v>44813</v>
      </c>
      <c r="O31" s="1"/>
      <c r="P31" s="2"/>
    </row>
    <row r="32" spans="1:16" x14ac:dyDescent="0.3">
      <c r="A32" s="1" t="s">
        <v>8</v>
      </c>
      <c r="B32" s="1" t="s">
        <v>9</v>
      </c>
      <c r="C32" s="2">
        <v>44791</v>
      </c>
      <c r="D32" s="14">
        <v>105</v>
      </c>
      <c r="E32" s="1" t="s">
        <v>804</v>
      </c>
      <c r="F32" s="1">
        <v>7146947060</v>
      </c>
      <c r="G32" s="1" t="s">
        <v>805</v>
      </c>
      <c r="H32" s="1" t="s">
        <v>12</v>
      </c>
      <c r="I32" s="1" t="s">
        <v>806</v>
      </c>
      <c r="J32" s="1" t="s">
        <v>807</v>
      </c>
      <c r="K32" s="1" t="s">
        <v>808</v>
      </c>
      <c r="L32" s="1" t="s">
        <v>381</v>
      </c>
      <c r="M32" s="1" t="s">
        <v>102</v>
      </c>
      <c r="N32" s="2">
        <v>44819</v>
      </c>
      <c r="O32" s="1"/>
      <c r="P32" s="2"/>
    </row>
    <row r="33" spans="1:16" x14ac:dyDescent="0.3">
      <c r="A33" s="1" t="s">
        <v>8</v>
      </c>
      <c r="B33" s="1" t="s">
        <v>9</v>
      </c>
      <c r="C33" s="2">
        <v>44791</v>
      </c>
      <c r="D33" s="14">
        <v>35</v>
      </c>
      <c r="E33" s="1" t="s">
        <v>809</v>
      </c>
      <c r="F33" s="1">
        <v>7146947060</v>
      </c>
      <c r="G33" s="1" t="s">
        <v>810</v>
      </c>
      <c r="H33" s="1" t="s">
        <v>12</v>
      </c>
      <c r="I33" s="1" t="s">
        <v>811</v>
      </c>
      <c r="J33" s="1" t="s">
        <v>812</v>
      </c>
      <c r="K33" s="1" t="s">
        <v>813</v>
      </c>
      <c r="L33" s="1" t="s">
        <v>173</v>
      </c>
      <c r="M33" s="1" t="s">
        <v>102</v>
      </c>
      <c r="N33" s="2">
        <v>44818</v>
      </c>
      <c r="O33" s="1"/>
      <c r="P33" s="2"/>
    </row>
    <row r="34" spans="1:16" x14ac:dyDescent="0.3">
      <c r="A34" s="1" t="s">
        <v>8</v>
      </c>
      <c r="B34" s="1" t="s">
        <v>9</v>
      </c>
      <c r="C34" s="2">
        <v>44791</v>
      </c>
      <c r="D34" s="14">
        <v>140</v>
      </c>
      <c r="E34" s="1" t="s">
        <v>835</v>
      </c>
      <c r="F34" s="1">
        <v>7146947060</v>
      </c>
      <c r="G34" s="1" t="s">
        <v>836</v>
      </c>
      <c r="H34" s="1" t="s">
        <v>12</v>
      </c>
      <c r="I34" s="1" t="s">
        <v>837</v>
      </c>
      <c r="J34" s="1" t="s">
        <v>838</v>
      </c>
      <c r="K34" s="1" t="s">
        <v>839</v>
      </c>
      <c r="L34" s="1" t="s">
        <v>129</v>
      </c>
      <c r="M34" s="1" t="s">
        <v>102</v>
      </c>
      <c r="N34" s="2">
        <v>44811</v>
      </c>
      <c r="O34" s="1"/>
      <c r="P34" s="2"/>
    </row>
    <row r="35" spans="1:16" x14ac:dyDescent="0.3">
      <c r="A35" s="1" t="s">
        <v>8</v>
      </c>
      <c r="B35" s="1" t="s">
        <v>9</v>
      </c>
      <c r="C35" s="2">
        <v>44791</v>
      </c>
      <c r="D35" s="14">
        <v>560</v>
      </c>
      <c r="E35" s="1" t="s">
        <v>856</v>
      </c>
      <c r="F35" s="1">
        <v>7146947060</v>
      </c>
      <c r="G35" s="1" t="s">
        <v>857</v>
      </c>
      <c r="H35" s="1" t="s">
        <v>12</v>
      </c>
      <c r="I35" s="1" t="s">
        <v>858</v>
      </c>
      <c r="J35" s="1" t="s">
        <v>859</v>
      </c>
      <c r="K35" s="1" t="s">
        <v>860</v>
      </c>
      <c r="L35" s="1" t="s">
        <v>861</v>
      </c>
      <c r="M35" s="1" t="s">
        <v>102</v>
      </c>
      <c r="N35" s="2">
        <v>44818</v>
      </c>
      <c r="O35" s="1"/>
      <c r="P35" s="2"/>
    </row>
    <row r="36" spans="1:16" x14ac:dyDescent="0.3">
      <c r="A36" s="1" t="s">
        <v>8</v>
      </c>
      <c r="B36" s="1" t="s">
        <v>9</v>
      </c>
      <c r="C36" s="2">
        <v>44791</v>
      </c>
      <c r="D36" s="14">
        <v>11025</v>
      </c>
      <c r="E36" s="1" t="s">
        <v>921</v>
      </c>
      <c r="F36" s="1">
        <v>7146947060</v>
      </c>
      <c r="G36" s="1" t="s">
        <v>922</v>
      </c>
      <c r="H36" s="1" t="s">
        <v>12</v>
      </c>
      <c r="I36" s="1" t="s">
        <v>923</v>
      </c>
      <c r="J36" s="1" t="s">
        <v>924</v>
      </c>
      <c r="K36" s="1" t="s">
        <v>925</v>
      </c>
      <c r="L36" s="1" t="s">
        <v>926</v>
      </c>
      <c r="M36" s="1" t="s">
        <v>102</v>
      </c>
      <c r="N36" s="2">
        <v>44816</v>
      </c>
      <c r="O36" s="1"/>
      <c r="P36" s="2"/>
    </row>
    <row r="37" spans="1:16" x14ac:dyDescent="0.3">
      <c r="A37" s="1" t="s">
        <v>8</v>
      </c>
      <c r="B37" s="1" t="s">
        <v>9</v>
      </c>
      <c r="C37" s="2">
        <v>44791</v>
      </c>
      <c r="D37" s="14">
        <v>6.3</v>
      </c>
      <c r="E37" s="1" t="s">
        <v>954</v>
      </c>
      <c r="F37" s="1">
        <v>7146947060</v>
      </c>
      <c r="G37" s="1" t="s">
        <v>955</v>
      </c>
      <c r="H37" s="1" t="s">
        <v>12</v>
      </c>
      <c r="I37" s="1" t="s">
        <v>956</v>
      </c>
      <c r="J37" s="1" t="s">
        <v>957</v>
      </c>
      <c r="K37" s="1" t="s">
        <v>958</v>
      </c>
      <c r="L37" s="1" t="s">
        <v>959</v>
      </c>
      <c r="M37" s="1" t="s">
        <v>102</v>
      </c>
      <c r="N37" s="2">
        <v>44807</v>
      </c>
      <c r="O37" s="1"/>
      <c r="P37" s="2"/>
    </row>
    <row r="38" spans="1:16" x14ac:dyDescent="0.3">
      <c r="A38" s="1" t="s">
        <v>8</v>
      </c>
      <c r="B38" s="1" t="s">
        <v>9</v>
      </c>
      <c r="C38" s="2">
        <v>44791</v>
      </c>
      <c r="D38" s="14">
        <v>28</v>
      </c>
      <c r="E38" s="1" t="s">
        <v>986</v>
      </c>
      <c r="F38" s="1">
        <v>7146947060</v>
      </c>
      <c r="G38" s="1" t="s">
        <v>987</v>
      </c>
      <c r="H38" s="1" t="s">
        <v>12</v>
      </c>
      <c r="I38" s="1" t="s">
        <v>988</v>
      </c>
      <c r="J38" s="1" t="s">
        <v>989</v>
      </c>
      <c r="K38" s="1" t="s">
        <v>990</v>
      </c>
      <c r="L38" s="1" t="s">
        <v>449</v>
      </c>
      <c r="M38" s="1" t="s">
        <v>102</v>
      </c>
      <c r="N38" s="2">
        <v>44806</v>
      </c>
      <c r="O38" s="1"/>
      <c r="P38" s="2"/>
    </row>
    <row r="39" spans="1:16" x14ac:dyDescent="0.3">
      <c r="A39" s="1" t="s">
        <v>8</v>
      </c>
      <c r="B39" s="1" t="s">
        <v>9</v>
      </c>
      <c r="C39" s="2">
        <v>44791</v>
      </c>
      <c r="D39" s="14">
        <v>4.2</v>
      </c>
      <c r="E39" s="1" t="s">
        <v>1006</v>
      </c>
      <c r="F39" s="1">
        <v>7146947060</v>
      </c>
      <c r="G39" s="1" t="s">
        <v>1007</v>
      </c>
      <c r="H39" s="1" t="s">
        <v>12</v>
      </c>
      <c r="I39" s="1" t="s">
        <v>1008</v>
      </c>
      <c r="J39" s="1" t="s">
        <v>1009</v>
      </c>
      <c r="K39" s="1" t="s">
        <v>1010</v>
      </c>
      <c r="L39" s="1" t="s">
        <v>27</v>
      </c>
      <c r="M39" s="1" t="s">
        <v>102</v>
      </c>
      <c r="N39" s="2">
        <v>44806</v>
      </c>
      <c r="O39" s="1"/>
      <c r="P39" s="2"/>
    </row>
    <row r="40" spans="1:16" x14ac:dyDescent="0.3">
      <c r="A40" s="1" t="s">
        <v>8</v>
      </c>
      <c r="B40" s="1" t="s">
        <v>9</v>
      </c>
      <c r="C40" s="2">
        <v>44791</v>
      </c>
      <c r="D40" s="14">
        <v>4.2</v>
      </c>
      <c r="E40" s="1" t="s">
        <v>1011</v>
      </c>
      <c r="F40" s="1">
        <v>7146947060</v>
      </c>
      <c r="G40" s="1" t="s">
        <v>1012</v>
      </c>
      <c r="H40" s="1" t="s">
        <v>12</v>
      </c>
      <c r="I40" s="1" t="s">
        <v>1013</v>
      </c>
      <c r="J40" s="1" t="s">
        <v>1014</v>
      </c>
      <c r="K40" s="1" t="s">
        <v>1015</v>
      </c>
      <c r="L40" s="1" t="s">
        <v>27</v>
      </c>
      <c r="M40" s="1" t="s">
        <v>102</v>
      </c>
      <c r="N40" s="2">
        <v>44806</v>
      </c>
      <c r="O40" s="1"/>
      <c r="P40" s="2"/>
    </row>
    <row r="41" spans="1:16" x14ac:dyDescent="0.3">
      <c r="A41" s="1" t="s">
        <v>8</v>
      </c>
      <c r="B41" s="1" t="s">
        <v>9</v>
      </c>
      <c r="C41" s="2">
        <v>44791</v>
      </c>
      <c r="D41" s="14">
        <v>70</v>
      </c>
      <c r="E41" s="1" t="s">
        <v>119</v>
      </c>
      <c r="F41" s="1">
        <v>7146947060</v>
      </c>
      <c r="G41" s="1" t="s">
        <v>120</v>
      </c>
      <c r="H41" s="1" t="s">
        <v>12</v>
      </c>
      <c r="I41" s="1" t="s">
        <v>121</v>
      </c>
      <c r="J41" s="1" t="s">
        <v>122</v>
      </c>
      <c r="K41" s="1" t="s">
        <v>123</v>
      </c>
      <c r="L41" s="1" t="s">
        <v>118</v>
      </c>
      <c r="M41" s="1" t="s">
        <v>3315</v>
      </c>
      <c r="N41" s="2">
        <v>44820</v>
      </c>
    </row>
    <row r="42" spans="1:16" x14ac:dyDescent="0.3">
      <c r="A42" s="1" t="s">
        <v>8</v>
      </c>
      <c r="B42" s="1" t="s">
        <v>9</v>
      </c>
      <c r="C42" s="2">
        <v>44791</v>
      </c>
      <c r="D42" s="14">
        <v>21</v>
      </c>
      <c r="E42" s="1" t="s">
        <v>272</v>
      </c>
      <c r="F42" s="1">
        <v>7146947060</v>
      </c>
      <c r="G42" s="1" t="s">
        <v>273</v>
      </c>
      <c r="H42" s="1" t="s">
        <v>12</v>
      </c>
      <c r="I42" s="1" t="s">
        <v>274</v>
      </c>
      <c r="J42" s="1" t="s">
        <v>275</v>
      </c>
      <c r="K42" s="1" t="s">
        <v>276</v>
      </c>
      <c r="L42" s="1" t="s">
        <v>277</v>
      </c>
      <c r="M42" s="1" t="s">
        <v>3315</v>
      </c>
      <c r="N42" s="2">
        <v>44820</v>
      </c>
    </row>
    <row r="43" spans="1:16" x14ac:dyDescent="0.3">
      <c r="A43" s="1" t="s">
        <v>8</v>
      </c>
      <c r="B43" s="1" t="s">
        <v>9</v>
      </c>
      <c r="C43" s="2">
        <v>44791</v>
      </c>
      <c r="D43" s="14">
        <v>7</v>
      </c>
      <c r="E43" s="1" t="s">
        <v>328</v>
      </c>
      <c r="F43" s="1">
        <v>7146947060</v>
      </c>
      <c r="G43" s="1" t="s">
        <v>329</v>
      </c>
      <c r="H43" s="1" t="s">
        <v>12</v>
      </c>
      <c r="I43" s="1" t="s">
        <v>330</v>
      </c>
      <c r="J43" s="1" t="s">
        <v>331</v>
      </c>
      <c r="K43" s="1" t="s">
        <v>332</v>
      </c>
      <c r="L43" s="1" t="s">
        <v>31</v>
      </c>
      <c r="M43" s="1" t="s">
        <v>3315</v>
      </c>
      <c r="N43" s="2">
        <v>44844</v>
      </c>
    </row>
    <row r="44" spans="1:16" x14ac:dyDescent="0.3">
      <c r="A44" s="1" t="s">
        <v>8</v>
      </c>
      <c r="B44" s="1" t="s">
        <v>9</v>
      </c>
      <c r="C44" s="2">
        <v>44791</v>
      </c>
      <c r="D44" s="14">
        <v>24.5</v>
      </c>
      <c r="E44" s="1" t="s">
        <v>333</v>
      </c>
      <c r="F44" s="1">
        <v>7146947060</v>
      </c>
      <c r="G44" s="1" t="s">
        <v>334</v>
      </c>
      <c r="H44" s="1" t="s">
        <v>12</v>
      </c>
      <c r="I44" s="1" t="s">
        <v>335</v>
      </c>
      <c r="J44" s="1" t="s">
        <v>336</v>
      </c>
      <c r="K44" s="1" t="s">
        <v>337</v>
      </c>
      <c r="L44" s="1" t="s">
        <v>338</v>
      </c>
      <c r="M44" s="1" t="s">
        <v>3315</v>
      </c>
      <c r="N44" s="2">
        <v>44844</v>
      </c>
    </row>
    <row r="45" spans="1:16" x14ac:dyDescent="0.3">
      <c r="A45" s="1" t="s">
        <v>8</v>
      </c>
      <c r="B45" s="1" t="s">
        <v>9</v>
      </c>
      <c r="C45" s="2">
        <v>44791</v>
      </c>
      <c r="D45" s="14">
        <v>700</v>
      </c>
      <c r="E45" s="1" t="s">
        <v>366</v>
      </c>
      <c r="F45" s="1">
        <v>7146947060</v>
      </c>
      <c r="G45" s="1" t="s">
        <v>367</v>
      </c>
      <c r="H45" s="1" t="s">
        <v>12</v>
      </c>
      <c r="I45" s="1" t="s">
        <v>368</v>
      </c>
      <c r="J45" s="1" t="s">
        <v>369</v>
      </c>
      <c r="K45" s="1" t="s">
        <v>370</v>
      </c>
      <c r="L45" s="1" t="s">
        <v>318</v>
      </c>
      <c r="M45" s="1" t="s">
        <v>3315</v>
      </c>
      <c r="N45" s="2">
        <v>44844</v>
      </c>
    </row>
    <row r="46" spans="1:16" x14ac:dyDescent="0.3">
      <c r="A46" s="1" t="s">
        <v>8</v>
      </c>
      <c r="B46" s="1" t="s">
        <v>9</v>
      </c>
      <c r="C46" s="2">
        <v>44791</v>
      </c>
      <c r="D46" s="14">
        <v>70</v>
      </c>
      <c r="E46" s="1" t="s">
        <v>423</v>
      </c>
      <c r="F46" s="1">
        <v>7146947060</v>
      </c>
      <c r="G46" s="1" t="s">
        <v>424</v>
      </c>
      <c r="H46" s="1" t="s">
        <v>12</v>
      </c>
      <c r="I46" s="1" t="s">
        <v>425</v>
      </c>
      <c r="J46" s="1" t="s">
        <v>426</v>
      </c>
      <c r="K46" s="1" t="s">
        <v>427</v>
      </c>
      <c r="L46" s="1" t="s">
        <v>118</v>
      </c>
      <c r="M46" s="1" t="s">
        <v>3315</v>
      </c>
      <c r="N46" s="2">
        <v>44827</v>
      </c>
    </row>
    <row r="47" spans="1:16" x14ac:dyDescent="0.3">
      <c r="A47" s="1" t="s">
        <v>8</v>
      </c>
      <c r="B47" s="1" t="s">
        <v>9</v>
      </c>
      <c r="C47" s="2">
        <v>44791</v>
      </c>
      <c r="D47" s="14">
        <v>35</v>
      </c>
      <c r="E47" s="1" t="s">
        <v>439</v>
      </c>
      <c r="F47" s="1">
        <v>7146947060</v>
      </c>
      <c r="G47" s="1" t="s">
        <v>440</v>
      </c>
      <c r="H47" s="1" t="s">
        <v>12</v>
      </c>
      <c r="I47" s="1" t="s">
        <v>441</v>
      </c>
      <c r="J47" s="1" t="s">
        <v>442</v>
      </c>
      <c r="K47" s="1" t="s">
        <v>443</v>
      </c>
      <c r="L47" s="1" t="s">
        <v>173</v>
      </c>
      <c r="M47" s="1" t="s">
        <v>3315</v>
      </c>
      <c r="N47" s="2">
        <v>44821</v>
      </c>
    </row>
    <row r="48" spans="1:16" x14ac:dyDescent="0.3">
      <c r="A48" s="1" t="s">
        <v>8</v>
      </c>
      <c r="B48" s="1" t="s">
        <v>9</v>
      </c>
      <c r="C48" s="2">
        <v>44791</v>
      </c>
      <c r="D48" s="14">
        <v>105</v>
      </c>
      <c r="E48" s="1" t="s">
        <v>524</v>
      </c>
      <c r="F48" s="1">
        <v>7146947060</v>
      </c>
      <c r="G48" s="1" t="s">
        <v>525</v>
      </c>
      <c r="H48" s="1" t="s">
        <v>12</v>
      </c>
      <c r="I48" s="1" t="s">
        <v>526</v>
      </c>
      <c r="J48" s="1" t="s">
        <v>527</v>
      </c>
      <c r="K48" s="1" t="s">
        <v>528</v>
      </c>
      <c r="L48" s="1" t="s">
        <v>381</v>
      </c>
      <c r="M48" s="1" t="s">
        <v>3315</v>
      </c>
      <c r="N48" s="2">
        <v>44837</v>
      </c>
    </row>
    <row r="49" spans="1:14" x14ac:dyDescent="0.3">
      <c r="A49" s="1" t="s">
        <v>8</v>
      </c>
      <c r="B49" s="1" t="s">
        <v>9</v>
      </c>
      <c r="C49" s="2">
        <v>44791</v>
      </c>
      <c r="D49" s="14">
        <v>14</v>
      </c>
      <c r="E49" s="1" t="s">
        <v>534</v>
      </c>
      <c r="F49" s="1">
        <v>7146947060</v>
      </c>
      <c r="G49" s="1" t="s">
        <v>535</v>
      </c>
      <c r="H49" s="1" t="s">
        <v>12</v>
      </c>
      <c r="I49" s="1" t="s">
        <v>536</v>
      </c>
      <c r="J49" s="1" t="s">
        <v>537</v>
      </c>
      <c r="K49" s="1" t="s">
        <v>538</v>
      </c>
      <c r="L49" s="1" t="s">
        <v>15</v>
      </c>
      <c r="M49" s="1" t="s">
        <v>3315</v>
      </c>
      <c r="N49" s="2">
        <v>44820</v>
      </c>
    </row>
    <row r="50" spans="1:14" x14ac:dyDescent="0.3">
      <c r="A50" s="1" t="s">
        <v>8</v>
      </c>
      <c r="B50" s="1" t="s">
        <v>9</v>
      </c>
      <c r="C50" s="2">
        <v>44791</v>
      </c>
      <c r="D50" s="14">
        <v>33.6</v>
      </c>
      <c r="E50" s="1" t="s">
        <v>539</v>
      </c>
      <c r="F50" s="1">
        <v>7146947060</v>
      </c>
      <c r="G50" s="1" t="s">
        <v>540</v>
      </c>
      <c r="H50" s="1" t="s">
        <v>12</v>
      </c>
      <c r="I50" s="1" t="s">
        <v>541</v>
      </c>
      <c r="J50" s="1" t="s">
        <v>542</v>
      </c>
      <c r="K50" s="1" t="s">
        <v>543</v>
      </c>
      <c r="L50" s="1" t="s">
        <v>544</v>
      </c>
      <c r="M50" s="1" t="s">
        <v>3315</v>
      </c>
      <c r="N50" s="2">
        <v>44838</v>
      </c>
    </row>
    <row r="51" spans="1:14" x14ac:dyDescent="0.3">
      <c r="A51" s="1" t="s">
        <v>8</v>
      </c>
      <c r="B51" s="1" t="s">
        <v>9</v>
      </c>
      <c r="C51" s="2">
        <v>44791</v>
      </c>
      <c r="D51" s="14">
        <v>11.2</v>
      </c>
      <c r="E51" s="1" t="s">
        <v>601</v>
      </c>
      <c r="F51" s="1">
        <v>7146947060</v>
      </c>
      <c r="G51" s="1" t="s">
        <v>602</v>
      </c>
      <c r="H51" s="1" t="s">
        <v>12</v>
      </c>
      <c r="I51" s="1" t="s">
        <v>603</v>
      </c>
      <c r="J51" s="1" t="s">
        <v>604</v>
      </c>
      <c r="K51" s="1" t="s">
        <v>605</v>
      </c>
      <c r="L51" s="1" t="s">
        <v>56</v>
      </c>
      <c r="M51" s="1" t="s">
        <v>3315</v>
      </c>
      <c r="N51" s="2">
        <v>44825</v>
      </c>
    </row>
    <row r="52" spans="1:14" x14ac:dyDescent="0.3">
      <c r="A52" s="1" t="s">
        <v>8</v>
      </c>
      <c r="B52" s="1" t="s">
        <v>9</v>
      </c>
      <c r="C52" s="2">
        <v>44791</v>
      </c>
      <c r="D52" s="14">
        <v>140</v>
      </c>
      <c r="E52" s="1" t="s">
        <v>673</v>
      </c>
      <c r="F52" s="1">
        <v>7146947060</v>
      </c>
      <c r="G52" s="1" t="s">
        <v>674</v>
      </c>
      <c r="H52" s="1" t="s">
        <v>12</v>
      </c>
      <c r="I52" s="1" t="s">
        <v>675</v>
      </c>
      <c r="J52" s="1" t="s">
        <v>676</v>
      </c>
      <c r="K52" s="1" t="s">
        <v>677</v>
      </c>
      <c r="L52" s="1" t="s">
        <v>129</v>
      </c>
      <c r="M52" s="1" t="s">
        <v>3315</v>
      </c>
      <c r="N52" s="2">
        <v>44823</v>
      </c>
    </row>
    <row r="53" spans="1:14" x14ac:dyDescent="0.3">
      <c r="A53" s="1" t="s">
        <v>8</v>
      </c>
      <c r="B53" s="1" t="s">
        <v>9</v>
      </c>
      <c r="C53" s="2">
        <v>44791</v>
      </c>
      <c r="D53" s="14">
        <v>18.2</v>
      </c>
      <c r="E53" s="1" t="s">
        <v>733</v>
      </c>
      <c r="F53" s="1">
        <v>7146947060</v>
      </c>
      <c r="G53" s="1" t="s">
        <v>734</v>
      </c>
      <c r="H53" s="1" t="s">
        <v>12</v>
      </c>
      <c r="I53" s="1" t="s">
        <v>735</v>
      </c>
      <c r="J53" s="1" t="s">
        <v>736</v>
      </c>
      <c r="K53" s="1" t="s">
        <v>737</v>
      </c>
      <c r="L53" s="1" t="s">
        <v>738</v>
      </c>
      <c r="M53" s="1" t="s">
        <v>3315</v>
      </c>
      <c r="N53" s="2">
        <v>44831</v>
      </c>
    </row>
    <row r="54" spans="1:14" x14ac:dyDescent="0.3">
      <c r="A54" s="1" t="s">
        <v>8</v>
      </c>
      <c r="B54" s="1" t="s">
        <v>9</v>
      </c>
      <c r="C54" s="2">
        <v>44791</v>
      </c>
      <c r="D54" s="14">
        <v>21</v>
      </c>
      <c r="E54" s="1" t="s">
        <v>759</v>
      </c>
      <c r="F54" s="1">
        <v>7146947060</v>
      </c>
      <c r="G54" s="1" t="s">
        <v>760</v>
      </c>
      <c r="H54" s="1" t="s">
        <v>12</v>
      </c>
      <c r="I54" s="1" t="s">
        <v>761</v>
      </c>
      <c r="J54" s="1" t="s">
        <v>762</v>
      </c>
      <c r="K54" s="1" t="s">
        <v>763</v>
      </c>
      <c r="L54" s="1" t="s">
        <v>277</v>
      </c>
      <c r="M54" s="1" t="s">
        <v>3315</v>
      </c>
      <c r="N54" s="2">
        <v>44831</v>
      </c>
    </row>
    <row r="55" spans="1:14" x14ac:dyDescent="0.3">
      <c r="A55" s="1" t="s">
        <v>8</v>
      </c>
      <c r="B55" s="1" t="s">
        <v>9</v>
      </c>
      <c r="C55" s="2">
        <v>44791</v>
      </c>
      <c r="D55" s="14">
        <v>0.7</v>
      </c>
      <c r="E55" s="1" t="s">
        <v>820</v>
      </c>
      <c r="F55" s="1">
        <v>7146947060</v>
      </c>
      <c r="G55" s="1" t="s">
        <v>821</v>
      </c>
      <c r="H55" s="1" t="s">
        <v>12</v>
      </c>
      <c r="I55" s="1" t="s">
        <v>822</v>
      </c>
      <c r="J55" s="1" t="s">
        <v>823</v>
      </c>
      <c r="K55" s="1" t="s">
        <v>821</v>
      </c>
      <c r="L55" s="1" t="s">
        <v>14</v>
      </c>
      <c r="M55" s="1" t="s">
        <v>3315</v>
      </c>
      <c r="N55" s="2">
        <v>44831</v>
      </c>
    </row>
    <row r="56" spans="1:14" x14ac:dyDescent="0.3">
      <c r="A56" s="1" t="s">
        <v>8</v>
      </c>
      <c r="B56" s="1" t="s">
        <v>9</v>
      </c>
      <c r="C56" s="2">
        <v>44791</v>
      </c>
      <c r="D56" s="14">
        <v>315</v>
      </c>
      <c r="E56" s="1" t="s">
        <v>824</v>
      </c>
      <c r="F56" s="1">
        <v>7146947060</v>
      </c>
      <c r="G56" s="1" t="s">
        <v>825</v>
      </c>
      <c r="H56" s="1" t="s">
        <v>12</v>
      </c>
      <c r="I56" s="1" t="s">
        <v>826</v>
      </c>
      <c r="J56" s="1" t="s">
        <v>827</v>
      </c>
      <c r="K56" s="1" t="s">
        <v>828</v>
      </c>
      <c r="L56" s="1" t="s">
        <v>829</v>
      </c>
      <c r="M56" s="1" t="s">
        <v>3315</v>
      </c>
      <c r="N56" s="2">
        <v>44832</v>
      </c>
    </row>
    <row r="57" spans="1:14" x14ac:dyDescent="0.3">
      <c r="A57" s="1" t="s">
        <v>8</v>
      </c>
      <c r="B57" s="1" t="s">
        <v>9</v>
      </c>
      <c r="C57" s="2">
        <v>44791</v>
      </c>
      <c r="D57" s="14">
        <v>3.5</v>
      </c>
      <c r="E57" s="1" t="s">
        <v>894</v>
      </c>
      <c r="F57" s="1">
        <v>7146947060</v>
      </c>
      <c r="G57" s="1" t="s">
        <v>895</v>
      </c>
      <c r="H57" s="1" t="s">
        <v>12</v>
      </c>
      <c r="I57" s="1" t="s">
        <v>896</v>
      </c>
      <c r="J57" s="1" t="s">
        <v>897</v>
      </c>
      <c r="K57" s="1" t="s">
        <v>898</v>
      </c>
      <c r="L57" s="1" t="s">
        <v>23</v>
      </c>
      <c r="M57" s="1" t="s">
        <v>3315</v>
      </c>
      <c r="N57" s="2">
        <v>44824</v>
      </c>
    </row>
    <row r="58" spans="1:14" x14ac:dyDescent="0.3">
      <c r="A58" s="1" t="s">
        <v>8</v>
      </c>
      <c r="B58" s="1" t="s">
        <v>9</v>
      </c>
      <c r="C58" s="2">
        <v>44791</v>
      </c>
      <c r="D58" s="14">
        <v>18.899999999999999</v>
      </c>
      <c r="E58" s="1" t="s">
        <v>916</v>
      </c>
      <c r="F58" s="1">
        <v>7146947060</v>
      </c>
      <c r="G58" s="1" t="s">
        <v>917</v>
      </c>
      <c r="H58" s="1" t="s">
        <v>12</v>
      </c>
      <c r="I58" s="1" t="s">
        <v>918</v>
      </c>
      <c r="J58" s="1" t="s">
        <v>919</v>
      </c>
      <c r="K58" s="1" t="s">
        <v>920</v>
      </c>
      <c r="L58" s="1" t="s">
        <v>277</v>
      </c>
      <c r="M58" s="1" t="s">
        <v>3315</v>
      </c>
      <c r="N58" s="2">
        <v>44844</v>
      </c>
    </row>
    <row r="59" spans="1:14" x14ac:dyDescent="0.3">
      <c r="A59" s="1" t="s">
        <v>8</v>
      </c>
      <c r="B59" s="1" t="s">
        <v>9</v>
      </c>
      <c r="C59" s="2">
        <v>44791</v>
      </c>
      <c r="D59" s="14">
        <v>315.7</v>
      </c>
      <c r="E59" s="1" t="s">
        <v>980</v>
      </c>
      <c r="F59" s="1">
        <v>7146947060</v>
      </c>
      <c r="G59" s="1" t="s">
        <v>981</v>
      </c>
      <c r="H59" s="1" t="s">
        <v>12</v>
      </c>
      <c r="I59" s="1" t="s">
        <v>982</v>
      </c>
      <c r="J59" s="1" t="s">
        <v>983</v>
      </c>
      <c r="K59" s="1" t="s">
        <v>984</v>
      </c>
      <c r="L59" s="1" t="s">
        <v>985</v>
      </c>
      <c r="M59" s="1" t="s">
        <v>3315</v>
      </c>
      <c r="N59" s="2">
        <v>44826</v>
      </c>
    </row>
    <row r="60" spans="1:14" x14ac:dyDescent="0.3">
      <c r="A60" s="1" t="s">
        <v>8</v>
      </c>
      <c r="B60" s="1" t="s">
        <v>9</v>
      </c>
      <c r="C60" s="2">
        <v>44791</v>
      </c>
      <c r="D60" s="14">
        <v>700</v>
      </c>
      <c r="E60" s="1" t="s">
        <v>1058</v>
      </c>
      <c r="F60" s="1">
        <v>7146947060</v>
      </c>
      <c r="G60" s="1" t="s">
        <v>1059</v>
      </c>
      <c r="H60" s="1" t="s">
        <v>12</v>
      </c>
      <c r="I60" s="1" t="s">
        <v>1060</v>
      </c>
      <c r="J60" s="1" t="s">
        <v>1061</v>
      </c>
      <c r="K60" s="1" t="s">
        <v>1062</v>
      </c>
      <c r="L60" s="1" t="s">
        <v>318</v>
      </c>
      <c r="M60" s="1" t="s">
        <v>3315</v>
      </c>
      <c r="N60" s="2">
        <v>44844</v>
      </c>
    </row>
    <row r="61" spans="1:14" x14ac:dyDescent="0.3">
      <c r="A61" s="1" t="s">
        <v>8</v>
      </c>
      <c r="B61" s="1" t="s">
        <v>9</v>
      </c>
      <c r="C61" s="2">
        <v>44791</v>
      </c>
      <c r="D61" s="14">
        <v>210</v>
      </c>
      <c r="E61" s="1" t="s">
        <v>1063</v>
      </c>
      <c r="F61" s="1">
        <v>7146947060</v>
      </c>
      <c r="G61" s="1" t="s">
        <v>1064</v>
      </c>
      <c r="H61" s="1" t="s">
        <v>12</v>
      </c>
      <c r="I61" s="1" t="s">
        <v>1065</v>
      </c>
      <c r="J61" s="1" t="s">
        <v>1066</v>
      </c>
      <c r="K61" s="1" t="s">
        <v>1067</v>
      </c>
      <c r="L61" s="1" t="s">
        <v>255</v>
      </c>
      <c r="M61" s="1" t="s">
        <v>3315</v>
      </c>
      <c r="N61" s="2">
        <v>44827</v>
      </c>
    </row>
    <row r="62" spans="1:14" x14ac:dyDescent="0.3">
      <c r="A62" s="1" t="s">
        <v>8</v>
      </c>
      <c r="B62" s="1" t="s">
        <v>9</v>
      </c>
      <c r="C62" s="2">
        <v>44791</v>
      </c>
      <c r="D62" s="14">
        <f>35</f>
        <v>35</v>
      </c>
      <c r="E62" s="1" t="s">
        <v>1073</v>
      </c>
      <c r="F62" s="1">
        <f t="shared" ref="F62" si="0">7146947060</f>
        <v>7146947060</v>
      </c>
      <c r="G62" s="1" t="s">
        <v>1074</v>
      </c>
      <c r="H62" s="1" t="s">
        <v>12</v>
      </c>
      <c r="I62" s="1" t="s">
        <v>1075</v>
      </c>
      <c r="J62" s="1" t="s">
        <v>1076</v>
      </c>
      <c r="K62" s="1" t="s">
        <v>1077</v>
      </c>
      <c r="L62" s="1" t="s">
        <v>173</v>
      </c>
      <c r="M62" s="1" t="s">
        <v>3316</v>
      </c>
      <c r="N62" s="10" t="s">
        <v>3317</v>
      </c>
    </row>
    <row r="63" spans="1:14" x14ac:dyDescent="0.3">
      <c r="A63" s="1" t="s">
        <v>8</v>
      </c>
      <c r="B63" s="1" t="s">
        <v>9</v>
      </c>
      <c r="C63" s="2">
        <v>44791</v>
      </c>
      <c r="D63" s="14">
        <v>1680</v>
      </c>
      <c r="E63" s="1" t="s">
        <v>78</v>
      </c>
      <c r="F63" s="1">
        <v>7146947060</v>
      </c>
      <c r="G63" s="1" t="s">
        <v>79</v>
      </c>
      <c r="H63" s="1" t="s">
        <v>12</v>
      </c>
      <c r="I63" s="1" t="s">
        <v>80</v>
      </c>
      <c r="J63" s="1" t="s">
        <v>81</v>
      </c>
      <c r="K63" s="1" t="s">
        <v>79</v>
      </c>
      <c r="L63" s="1" t="s">
        <v>82</v>
      </c>
      <c r="M63" s="1" t="s">
        <v>3315</v>
      </c>
      <c r="N63" s="2">
        <v>44847</v>
      </c>
    </row>
    <row r="64" spans="1:14" x14ac:dyDescent="0.3">
      <c r="A64" s="1" t="s">
        <v>8</v>
      </c>
      <c r="B64" s="1" t="s">
        <v>9</v>
      </c>
      <c r="C64" s="2">
        <v>44791</v>
      </c>
      <c r="D64" s="14">
        <v>5880</v>
      </c>
      <c r="E64" s="1" t="s">
        <v>83</v>
      </c>
      <c r="F64" s="1">
        <v>7146947060</v>
      </c>
      <c r="G64" s="1" t="s">
        <v>84</v>
      </c>
      <c r="H64" s="1" t="s">
        <v>12</v>
      </c>
      <c r="I64" s="1" t="s">
        <v>85</v>
      </c>
      <c r="J64" s="1" t="s">
        <v>86</v>
      </c>
      <c r="K64" s="1" t="s">
        <v>84</v>
      </c>
      <c r="L64" s="1" t="s">
        <v>87</v>
      </c>
      <c r="M64" s="1" t="s">
        <v>3315</v>
      </c>
      <c r="N64" s="2">
        <v>44863</v>
      </c>
    </row>
    <row r="65" spans="1:14" x14ac:dyDescent="0.3">
      <c r="A65" s="1" t="s">
        <v>8</v>
      </c>
      <c r="B65" s="1" t="s">
        <v>9</v>
      </c>
      <c r="C65" s="2">
        <v>44791</v>
      </c>
      <c r="D65" s="14">
        <v>14</v>
      </c>
      <c r="E65" s="1" t="s">
        <v>174</v>
      </c>
      <c r="F65" s="1">
        <v>7146947060</v>
      </c>
      <c r="G65" s="1" t="s">
        <v>175</v>
      </c>
      <c r="H65" s="1" t="s">
        <v>12</v>
      </c>
      <c r="I65" s="1" t="s">
        <v>176</v>
      </c>
      <c r="J65" s="1" t="s">
        <v>177</v>
      </c>
      <c r="K65" s="1" t="s">
        <v>178</v>
      </c>
      <c r="L65" s="1" t="s">
        <v>15</v>
      </c>
      <c r="M65" s="1" t="s">
        <v>3315</v>
      </c>
      <c r="N65" s="2">
        <v>44851</v>
      </c>
    </row>
    <row r="66" spans="1:14" x14ac:dyDescent="0.3">
      <c r="A66" s="1" t="s">
        <v>8</v>
      </c>
      <c r="B66" s="1" t="s">
        <v>9</v>
      </c>
      <c r="C66" s="2">
        <v>44791</v>
      </c>
      <c r="D66" s="14">
        <v>35</v>
      </c>
      <c r="E66" s="1" t="s">
        <v>184</v>
      </c>
      <c r="F66" s="1">
        <v>7146947060</v>
      </c>
      <c r="G66" s="1" t="s">
        <v>185</v>
      </c>
      <c r="H66" s="1" t="s">
        <v>12</v>
      </c>
      <c r="I66" s="1" t="s">
        <v>186</v>
      </c>
      <c r="J66" s="1" t="s">
        <v>187</v>
      </c>
      <c r="K66" s="1" t="s">
        <v>188</v>
      </c>
      <c r="L66" s="1" t="s">
        <v>173</v>
      </c>
      <c r="M66" s="1" t="s">
        <v>3315</v>
      </c>
      <c r="N66" s="2">
        <v>44855</v>
      </c>
    </row>
    <row r="67" spans="1:14" x14ac:dyDescent="0.3">
      <c r="A67" s="1" t="s">
        <v>8</v>
      </c>
      <c r="B67" s="1" t="s">
        <v>9</v>
      </c>
      <c r="C67" s="2">
        <v>44791</v>
      </c>
      <c r="D67" s="14">
        <v>140</v>
      </c>
      <c r="E67" s="1" t="s">
        <v>319</v>
      </c>
      <c r="F67" s="1">
        <v>7146947060</v>
      </c>
      <c r="G67" s="1" t="s">
        <v>320</v>
      </c>
      <c r="H67" s="1" t="s">
        <v>12</v>
      </c>
      <c r="I67" s="1" t="s">
        <v>321</v>
      </c>
      <c r="J67" s="1" t="s">
        <v>322</v>
      </c>
      <c r="K67" s="1" t="s">
        <v>323</v>
      </c>
      <c r="L67" s="1" t="s">
        <v>129</v>
      </c>
      <c r="M67" s="1" t="s">
        <v>3315</v>
      </c>
      <c r="N67" s="2">
        <v>44846</v>
      </c>
    </row>
    <row r="68" spans="1:14" x14ac:dyDescent="0.3">
      <c r="A68" s="1" t="s">
        <v>8</v>
      </c>
      <c r="B68" s="1" t="s">
        <v>9</v>
      </c>
      <c r="C68" s="2">
        <v>44791</v>
      </c>
      <c r="D68" s="14">
        <v>35</v>
      </c>
      <c r="E68" s="1" t="s">
        <v>631</v>
      </c>
      <c r="F68" s="1">
        <v>7146947060</v>
      </c>
      <c r="G68" s="1" t="s">
        <v>632</v>
      </c>
      <c r="H68" s="1" t="s">
        <v>12</v>
      </c>
      <c r="I68" s="1" t="s">
        <v>633</v>
      </c>
      <c r="J68" s="1" t="s">
        <v>634</v>
      </c>
      <c r="K68" s="1" t="s">
        <v>635</v>
      </c>
      <c r="L68" s="1" t="s">
        <v>173</v>
      </c>
      <c r="M68" s="1" t="s">
        <v>3315</v>
      </c>
      <c r="N68" s="2">
        <v>44854</v>
      </c>
    </row>
    <row r="69" spans="1:14" x14ac:dyDescent="0.3">
      <c r="A69" s="1" t="s">
        <v>8</v>
      </c>
      <c r="B69" s="1" t="s">
        <v>9</v>
      </c>
      <c r="C69" s="2">
        <v>44791</v>
      </c>
      <c r="D69" s="14">
        <v>210</v>
      </c>
      <c r="E69" s="1" t="s">
        <v>683</v>
      </c>
      <c r="F69" s="1">
        <v>7146947060</v>
      </c>
      <c r="G69" s="1" t="s">
        <v>684</v>
      </c>
      <c r="H69" s="1" t="s">
        <v>12</v>
      </c>
      <c r="I69" s="1" t="s">
        <v>685</v>
      </c>
      <c r="J69" s="1" t="s">
        <v>686</v>
      </c>
      <c r="K69" s="1" t="s">
        <v>687</v>
      </c>
      <c r="L69" s="1" t="s">
        <v>255</v>
      </c>
      <c r="M69" s="1" t="s">
        <v>3315</v>
      </c>
      <c r="N69" s="2">
        <v>44848</v>
      </c>
    </row>
    <row r="70" spans="1:14" x14ac:dyDescent="0.3">
      <c r="A70" s="1" t="s">
        <v>8</v>
      </c>
      <c r="B70" s="1" t="s">
        <v>9</v>
      </c>
      <c r="C70" s="2">
        <v>44791</v>
      </c>
      <c r="D70" s="14">
        <v>3.78</v>
      </c>
      <c r="E70" s="1" t="s">
        <v>789</v>
      </c>
      <c r="F70" s="1">
        <v>7146947060</v>
      </c>
      <c r="G70" s="1" t="s">
        <v>790</v>
      </c>
      <c r="H70" s="1" t="s">
        <v>12</v>
      </c>
      <c r="I70" s="1" t="s">
        <v>791</v>
      </c>
      <c r="J70" s="1" t="s">
        <v>792</v>
      </c>
      <c r="K70" s="1" t="s">
        <v>793</v>
      </c>
      <c r="L70" s="1" t="s">
        <v>27</v>
      </c>
      <c r="M70" s="1" t="s">
        <v>3315</v>
      </c>
      <c r="N70" s="2">
        <v>44847</v>
      </c>
    </row>
    <row r="71" spans="1:14" x14ac:dyDescent="0.3">
      <c r="A71" s="1" t="s">
        <v>8</v>
      </c>
      <c r="B71" s="1" t="s">
        <v>9</v>
      </c>
      <c r="C71" s="2">
        <v>44791</v>
      </c>
      <c r="D71" s="14">
        <v>84</v>
      </c>
      <c r="E71" s="1" t="s">
        <v>1016</v>
      </c>
      <c r="F71" s="1">
        <v>7146947060</v>
      </c>
      <c r="G71" s="1" t="s">
        <v>1017</v>
      </c>
      <c r="H71" s="1" t="s">
        <v>12</v>
      </c>
      <c r="I71" s="1" t="s">
        <v>1018</v>
      </c>
      <c r="J71" s="1" t="s">
        <v>1019</v>
      </c>
      <c r="K71" s="1" t="s">
        <v>1020</v>
      </c>
      <c r="L71" s="1" t="s">
        <v>1021</v>
      </c>
      <c r="M71" s="1" t="s">
        <v>3315</v>
      </c>
      <c r="N71" s="2">
        <v>44849</v>
      </c>
    </row>
    <row r="72" spans="1:14" x14ac:dyDescent="0.3">
      <c r="A72" s="1" t="s">
        <v>8</v>
      </c>
      <c r="B72" s="1" t="s">
        <v>9</v>
      </c>
      <c r="C72" s="2">
        <v>44791</v>
      </c>
      <c r="D72" s="14">
        <f>1.4</f>
        <v>1.4</v>
      </c>
      <c r="E72" s="1" t="s">
        <v>44</v>
      </c>
      <c r="F72" s="1">
        <f t="shared" ref="F72:F74" si="1">7146947060</f>
        <v>7146947060</v>
      </c>
      <c r="G72" s="1" t="s">
        <v>45</v>
      </c>
      <c r="H72" s="1" t="s">
        <v>12</v>
      </c>
      <c r="I72" s="1" t="s">
        <v>46</v>
      </c>
      <c r="J72" s="1" t="s">
        <v>47</v>
      </c>
      <c r="K72" s="1" t="s">
        <v>45</v>
      </c>
      <c r="L72" s="1" t="s">
        <v>48</v>
      </c>
      <c r="M72" s="1" t="s">
        <v>3316</v>
      </c>
      <c r="N72" s="15" t="s">
        <v>3319</v>
      </c>
    </row>
    <row r="73" spans="1:14" x14ac:dyDescent="0.3">
      <c r="A73" s="1" t="s">
        <v>8</v>
      </c>
      <c r="B73" s="1" t="s">
        <v>9</v>
      </c>
      <c r="C73" s="2">
        <v>44791</v>
      </c>
      <c r="D73" s="14">
        <f>140</f>
        <v>140</v>
      </c>
      <c r="E73" s="1" t="s">
        <v>397</v>
      </c>
      <c r="F73" s="1">
        <f t="shared" si="1"/>
        <v>7146947060</v>
      </c>
      <c r="G73" s="1" t="s">
        <v>398</v>
      </c>
      <c r="H73" s="1" t="s">
        <v>12</v>
      </c>
      <c r="I73" s="1" t="s">
        <v>399</v>
      </c>
      <c r="J73" s="1" t="s">
        <v>400</v>
      </c>
      <c r="K73" s="1" t="s">
        <v>401</v>
      </c>
      <c r="L73" s="1" t="s">
        <v>129</v>
      </c>
      <c r="M73" s="1" t="s">
        <v>3316</v>
      </c>
      <c r="N73" s="2">
        <v>45385</v>
      </c>
    </row>
    <row r="74" spans="1:14" x14ac:dyDescent="0.3">
      <c r="A74" s="1" t="s">
        <v>8</v>
      </c>
      <c r="B74" s="1" t="s">
        <v>9</v>
      </c>
      <c r="C74" s="2">
        <v>44791</v>
      </c>
      <c r="D74" s="14">
        <f>0.7</f>
        <v>0.7</v>
      </c>
      <c r="E74" s="1" t="s">
        <v>49</v>
      </c>
      <c r="F74" s="1">
        <f t="shared" si="1"/>
        <v>7146947060</v>
      </c>
      <c r="G74" s="1" t="s">
        <v>50</v>
      </c>
      <c r="H74" s="1" t="s">
        <v>12</v>
      </c>
      <c r="I74" s="1" t="s">
        <v>51</v>
      </c>
      <c r="J74" s="1" t="s">
        <v>52</v>
      </c>
      <c r="K74" s="1" t="s">
        <v>50</v>
      </c>
      <c r="L74" s="1" t="s">
        <v>14</v>
      </c>
      <c r="M74" s="1" t="s">
        <v>3316</v>
      </c>
      <c r="N74" s="18">
        <v>45728</v>
      </c>
    </row>
    <row r="76" spans="1:14" ht="16.2" x14ac:dyDescent="0.45">
      <c r="D76" s="19">
        <f>SUM(D2:D75)</f>
        <v>24514.280000000002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0"/>
  <sheetViews>
    <sheetView topLeftCell="A116" workbookViewId="0">
      <selection activeCell="D2" sqref="D2:D136"/>
    </sheetView>
  </sheetViews>
  <sheetFormatPr defaultRowHeight="14.4" x14ac:dyDescent="0.3"/>
  <cols>
    <col min="1" max="1" width="11.33203125" bestFit="1" customWidth="1"/>
    <col min="2" max="2" width="12.6640625" bestFit="1" customWidth="1"/>
    <col min="3" max="3" width="15.5546875" bestFit="1" customWidth="1"/>
    <col min="4" max="5" width="18.6640625" bestFit="1" customWidth="1"/>
    <col min="6" max="6" width="16" bestFit="1" customWidth="1"/>
    <col min="7" max="7" width="88.33203125" bestFit="1" customWidth="1"/>
    <col min="8" max="8" width="51.6640625" bestFit="1" customWidth="1"/>
    <col min="9" max="10" width="18.44140625" bestFit="1" customWidth="1"/>
    <col min="11" max="11" width="37.44140625" bestFit="1" customWidth="1"/>
    <col min="12" max="12" width="18.44140625" bestFit="1" customWidth="1"/>
    <col min="13" max="13" width="29.6640625" bestFit="1" customWidth="1"/>
    <col min="14" max="14" width="11" bestFit="1" customWidth="1"/>
  </cols>
  <sheetData>
    <row r="1" spans="1:14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1078</v>
      </c>
      <c r="H1" s="4" t="s">
        <v>1079</v>
      </c>
      <c r="I1" s="4" t="s">
        <v>1080</v>
      </c>
      <c r="J1" s="4" t="s">
        <v>1081</v>
      </c>
      <c r="K1" s="4" t="s">
        <v>1082</v>
      </c>
      <c r="L1" s="4" t="s">
        <v>1083</v>
      </c>
      <c r="M1" s="4" t="s">
        <v>6</v>
      </c>
      <c r="N1" s="4" t="s">
        <v>7</v>
      </c>
    </row>
    <row r="2" spans="1:14" x14ac:dyDescent="0.3">
      <c r="A2" s="1" t="s">
        <v>8</v>
      </c>
      <c r="B2" s="1" t="s">
        <v>9</v>
      </c>
      <c r="C2" s="2">
        <v>44791</v>
      </c>
      <c r="D2" s="14">
        <f t="shared" ref="D2:D9" si="0">11.2</f>
        <v>11.2</v>
      </c>
      <c r="E2" s="1" t="s">
        <v>10</v>
      </c>
      <c r="F2" s="1">
        <f t="shared" ref="F2:F42" si="1">7146947060</f>
        <v>7146947060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11</v>
      </c>
      <c r="L2" s="1" t="s">
        <v>15</v>
      </c>
      <c r="M2" s="1" t="s">
        <v>3318</v>
      </c>
      <c r="N2" s="2">
        <f>VLOOKUP(E2,[1]Sheet1!$E$1:$AQ$139,39,0)</f>
        <v>44902</v>
      </c>
    </row>
    <row r="3" spans="1:14" x14ac:dyDescent="0.3">
      <c r="A3" s="1" t="s">
        <v>8</v>
      </c>
      <c r="B3" s="1" t="s">
        <v>9</v>
      </c>
      <c r="C3" s="2">
        <v>44791</v>
      </c>
      <c r="D3" s="14">
        <f t="shared" si="0"/>
        <v>11.2</v>
      </c>
      <c r="E3" s="1" t="s">
        <v>16</v>
      </c>
      <c r="F3" s="1">
        <f t="shared" si="1"/>
        <v>7146947060</v>
      </c>
      <c r="G3" s="1" t="s">
        <v>17</v>
      </c>
      <c r="H3" s="1" t="s">
        <v>12</v>
      </c>
      <c r="I3" s="1" t="s">
        <v>18</v>
      </c>
      <c r="J3" s="1" t="s">
        <v>19</v>
      </c>
      <c r="K3" s="1" t="s">
        <v>17</v>
      </c>
      <c r="L3" s="1" t="s">
        <v>15</v>
      </c>
      <c r="M3" s="1" t="s">
        <v>3318</v>
      </c>
      <c r="N3" s="2">
        <f>VLOOKUP(E3,[1]Sheet1!$E$1:$AQ$139,39,0)</f>
        <v>44902</v>
      </c>
    </row>
    <row r="4" spans="1:14" x14ac:dyDescent="0.3">
      <c r="A4" s="1" t="s">
        <v>8</v>
      </c>
      <c r="B4" s="1" t="s">
        <v>9</v>
      </c>
      <c r="C4" s="2">
        <v>44791</v>
      </c>
      <c r="D4" s="14">
        <f t="shared" si="0"/>
        <v>11.2</v>
      </c>
      <c r="E4" s="1" t="s">
        <v>20</v>
      </c>
      <c r="F4" s="1">
        <f t="shared" si="1"/>
        <v>7146947060</v>
      </c>
      <c r="G4" s="1" t="s">
        <v>21</v>
      </c>
      <c r="H4" s="1" t="s">
        <v>12</v>
      </c>
      <c r="I4" s="1" t="s">
        <v>22</v>
      </c>
      <c r="J4" s="1" t="s">
        <v>23</v>
      </c>
      <c r="K4" s="1" t="s">
        <v>21</v>
      </c>
      <c r="L4" s="1" t="s">
        <v>15</v>
      </c>
      <c r="M4" s="1" t="s">
        <v>3318</v>
      </c>
      <c r="N4" s="2">
        <f>VLOOKUP(E4,[1]Sheet1!$E$1:$AQ$139,39,0)</f>
        <v>44902</v>
      </c>
    </row>
    <row r="5" spans="1:14" x14ac:dyDescent="0.3">
      <c r="A5" s="1" t="s">
        <v>8</v>
      </c>
      <c r="B5" s="1" t="s">
        <v>9</v>
      </c>
      <c r="C5" s="2">
        <v>44791</v>
      </c>
      <c r="D5" s="14">
        <f t="shared" si="0"/>
        <v>11.2</v>
      </c>
      <c r="E5" s="1" t="s">
        <v>24</v>
      </c>
      <c r="F5" s="1">
        <f t="shared" si="1"/>
        <v>7146947060</v>
      </c>
      <c r="G5" s="1" t="s">
        <v>25</v>
      </c>
      <c r="H5" s="1" t="s">
        <v>12</v>
      </c>
      <c r="I5" s="1" t="s">
        <v>26</v>
      </c>
      <c r="J5" s="1" t="s">
        <v>27</v>
      </c>
      <c r="K5" s="1" t="s">
        <v>25</v>
      </c>
      <c r="L5" s="1" t="s">
        <v>15</v>
      </c>
      <c r="M5" s="1" t="s">
        <v>3318</v>
      </c>
      <c r="N5" s="2">
        <f>VLOOKUP(E5,[1]Sheet1!$E$1:$AQ$139,39,0)</f>
        <v>44902</v>
      </c>
    </row>
    <row r="6" spans="1:14" x14ac:dyDescent="0.3">
      <c r="A6" s="1" t="s">
        <v>8</v>
      </c>
      <c r="B6" s="1" t="s">
        <v>9</v>
      </c>
      <c r="C6" s="2">
        <v>44791</v>
      </c>
      <c r="D6" s="14">
        <f t="shared" si="0"/>
        <v>11.2</v>
      </c>
      <c r="E6" s="1" t="s">
        <v>28</v>
      </c>
      <c r="F6" s="1">
        <f t="shared" si="1"/>
        <v>7146947060</v>
      </c>
      <c r="G6" s="1" t="s">
        <v>29</v>
      </c>
      <c r="H6" s="1" t="s">
        <v>12</v>
      </c>
      <c r="I6" s="1" t="s">
        <v>30</v>
      </c>
      <c r="J6" s="1" t="s">
        <v>31</v>
      </c>
      <c r="K6" s="1" t="s">
        <v>29</v>
      </c>
      <c r="L6" s="1" t="s">
        <v>15</v>
      </c>
      <c r="M6" s="1" t="s">
        <v>3318</v>
      </c>
      <c r="N6" s="2">
        <f>VLOOKUP(E6,[1]Sheet1!$E$1:$AQ$139,39,0)</f>
        <v>44902</v>
      </c>
    </row>
    <row r="7" spans="1:14" x14ac:dyDescent="0.3">
      <c r="A7" s="1" t="s">
        <v>8</v>
      </c>
      <c r="B7" s="1" t="s">
        <v>9</v>
      </c>
      <c r="C7" s="2">
        <v>44791</v>
      </c>
      <c r="D7" s="14">
        <f t="shared" si="0"/>
        <v>11.2</v>
      </c>
      <c r="E7" s="1" t="s">
        <v>32</v>
      </c>
      <c r="F7" s="1">
        <f t="shared" si="1"/>
        <v>7146947060</v>
      </c>
      <c r="G7" s="1" t="s">
        <v>33</v>
      </c>
      <c r="H7" s="1" t="s">
        <v>12</v>
      </c>
      <c r="I7" s="1" t="s">
        <v>34</v>
      </c>
      <c r="J7" s="1" t="s">
        <v>35</v>
      </c>
      <c r="K7" s="1" t="s">
        <v>33</v>
      </c>
      <c r="L7" s="1" t="s">
        <v>15</v>
      </c>
      <c r="M7" s="1" t="s">
        <v>3318</v>
      </c>
      <c r="N7" s="2">
        <f>VLOOKUP(E7,[1]Sheet1!$E$1:$AQ$139,39,0)</f>
        <v>44902</v>
      </c>
    </row>
    <row r="8" spans="1:14" x14ac:dyDescent="0.3">
      <c r="A8" s="1" t="s">
        <v>8</v>
      </c>
      <c r="B8" s="1" t="s">
        <v>9</v>
      </c>
      <c r="C8" s="2">
        <v>44791</v>
      </c>
      <c r="D8" s="14">
        <f t="shared" si="0"/>
        <v>11.2</v>
      </c>
      <c r="E8" s="1" t="s">
        <v>36</v>
      </c>
      <c r="F8" s="1">
        <f t="shared" si="1"/>
        <v>7146947060</v>
      </c>
      <c r="G8" s="1" t="s">
        <v>37</v>
      </c>
      <c r="H8" s="1" t="s">
        <v>12</v>
      </c>
      <c r="I8" s="1" t="s">
        <v>38</v>
      </c>
      <c r="J8" s="1" t="s">
        <v>39</v>
      </c>
      <c r="K8" s="1" t="s">
        <v>37</v>
      </c>
      <c r="L8" s="1" t="s">
        <v>15</v>
      </c>
      <c r="M8" s="1" t="s">
        <v>3318</v>
      </c>
      <c r="N8" s="2">
        <f>VLOOKUP(E8,[1]Sheet1!$E$1:$AQ$139,39,0)</f>
        <v>44902</v>
      </c>
    </row>
    <row r="9" spans="1:14" x14ac:dyDescent="0.3">
      <c r="A9" s="1" t="s">
        <v>8</v>
      </c>
      <c r="B9" s="1" t="s">
        <v>9</v>
      </c>
      <c r="C9" s="2">
        <v>44791</v>
      </c>
      <c r="D9" s="14">
        <f t="shared" si="0"/>
        <v>11.2</v>
      </c>
      <c r="E9" s="1" t="s">
        <v>40</v>
      </c>
      <c r="F9" s="1">
        <f t="shared" si="1"/>
        <v>7146947060</v>
      </c>
      <c r="G9" s="1" t="s">
        <v>41</v>
      </c>
      <c r="H9" s="1" t="s">
        <v>12</v>
      </c>
      <c r="I9" s="1" t="s">
        <v>42</v>
      </c>
      <c r="J9" s="1" t="s">
        <v>43</v>
      </c>
      <c r="K9" s="1" t="s">
        <v>41</v>
      </c>
      <c r="L9" s="1" t="s">
        <v>15</v>
      </c>
      <c r="M9" s="1" t="s">
        <v>3318</v>
      </c>
      <c r="N9" s="2">
        <f>VLOOKUP(E9,[1]Sheet1!$E$1:$AQ$139,39,0)</f>
        <v>44902</v>
      </c>
    </row>
    <row r="10" spans="1:14" x14ac:dyDescent="0.3">
      <c r="A10" s="1" t="s">
        <v>8</v>
      </c>
      <c r="B10" s="1" t="s">
        <v>9</v>
      </c>
      <c r="C10" s="2">
        <v>44791</v>
      </c>
      <c r="D10" s="14">
        <f>0.7</f>
        <v>0.7</v>
      </c>
      <c r="E10" s="1" t="s">
        <v>53</v>
      </c>
      <c r="F10" s="1">
        <f t="shared" si="1"/>
        <v>7146947060</v>
      </c>
      <c r="G10" s="1" t="s">
        <v>54</v>
      </c>
      <c r="H10" s="1" t="s">
        <v>12</v>
      </c>
      <c r="I10" s="1" t="s">
        <v>55</v>
      </c>
      <c r="J10" s="1" t="s">
        <v>56</v>
      </c>
      <c r="K10" s="1" t="s">
        <v>54</v>
      </c>
      <c r="L10" s="1" t="s">
        <v>14</v>
      </c>
      <c r="M10" s="1" t="s">
        <v>3318</v>
      </c>
      <c r="N10" s="2">
        <f>VLOOKUP(E10,[1]Sheet1!$E$1:$AQ$139,39,0)</f>
        <v>44902</v>
      </c>
    </row>
    <row r="11" spans="1:14" x14ac:dyDescent="0.3">
      <c r="A11" s="1" t="s">
        <v>8</v>
      </c>
      <c r="B11" s="1" t="s">
        <v>9</v>
      </c>
      <c r="C11" s="2">
        <v>44791</v>
      </c>
      <c r="D11" s="14">
        <f>36.4</f>
        <v>36.4</v>
      </c>
      <c r="E11" s="1" t="s">
        <v>57</v>
      </c>
      <c r="F11" s="1">
        <f t="shared" si="1"/>
        <v>7146947060</v>
      </c>
      <c r="G11" s="1" t="s">
        <v>58</v>
      </c>
      <c r="H11" s="1" t="s">
        <v>12</v>
      </c>
      <c r="I11" s="1" t="s">
        <v>59</v>
      </c>
      <c r="J11" s="1" t="s">
        <v>60</v>
      </c>
      <c r="K11" s="1" t="s">
        <v>58</v>
      </c>
      <c r="L11" s="1" t="s">
        <v>61</v>
      </c>
      <c r="M11" s="1" t="s">
        <v>3318</v>
      </c>
      <c r="N11" s="2">
        <f>VLOOKUP(E11,[1]Sheet1!$E$1:$AQ$139,39,0)</f>
        <v>44902</v>
      </c>
    </row>
    <row r="12" spans="1:14" x14ac:dyDescent="0.3">
      <c r="A12" s="1" t="s">
        <v>8</v>
      </c>
      <c r="B12" s="1" t="s">
        <v>9</v>
      </c>
      <c r="C12" s="2">
        <v>44791</v>
      </c>
      <c r="D12" s="14">
        <f>1.4</f>
        <v>1.4</v>
      </c>
      <c r="E12" s="1" t="s">
        <v>66</v>
      </c>
      <c r="F12" s="1">
        <f t="shared" si="1"/>
        <v>7146947060</v>
      </c>
      <c r="G12" s="1" t="s">
        <v>67</v>
      </c>
      <c r="H12" s="1" t="s">
        <v>12</v>
      </c>
      <c r="I12" s="1" t="s">
        <v>68</v>
      </c>
      <c r="J12" s="1" t="s">
        <v>69</v>
      </c>
      <c r="K12" s="1" t="s">
        <v>67</v>
      </c>
      <c r="L12" s="1" t="s">
        <v>48</v>
      </c>
      <c r="M12" s="1" t="s">
        <v>3318</v>
      </c>
      <c r="N12" s="2">
        <f>VLOOKUP(E12,[1]Sheet1!$E$1:$AQ$139,39,0)</f>
        <v>44902</v>
      </c>
    </row>
    <row r="13" spans="1:14" x14ac:dyDescent="0.3">
      <c r="A13" s="1" t="s">
        <v>8</v>
      </c>
      <c r="B13" s="1" t="s">
        <v>9</v>
      </c>
      <c r="C13" s="2">
        <v>44791</v>
      </c>
      <c r="D13" s="14">
        <f>1.4</f>
        <v>1.4</v>
      </c>
      <c r="E13" s="1" t="s">
        <v>70</v>
      </c>
      <c r="F13" s="1">
        <f t="shared" si="1"/>
        <v>7146947060</v>
      </c>
      <c r="G13" s="1" t="s">
        <v>71</v>
      </c>
      <c r="H13" s="1" t="s">
        <v>12</v>
      </c>
      <c r="I13" s="1" t="s">
        <v>72</v>
      </c>
      <c r="J13" s="1" t="s">
        <v>15</v>
      </c>
      <c r="K13" s="1" t="s">
        <v>71</v>
      </c>
      <c r="L13" s="1" t="s">
        <v>48</v>
      </c>
      <c r="M13" s="1" t="s">
        <v>3318</v>
      </c>
      <c r="N13" s="2">
        <f>VLOOKUP(E13,[1]Sheet1!$E$1:$AQ$139,39,0)</f>
        <v>44902</v>
      </c>
    </row>
    <row r="14" spans="1:14" x14ac:dyDescent="0.3">
      <c r="A14" s="1" t="s">
        <v>8</v>
      </c>
      <c r="B14" s="1" t="s">
        <v>9</v>
      </c>
      <c r="C14" s="2">
        <v>44791</v>
      </c>
      <c r="D14" s="14">
        <f>1960</f>
        <v>1960</v>
      </c>
      <c r="E14" s="1" t="s">
        <v>73</v>
      </c>
      <c r="F14" s="1">
        <f t="shared" si="1"/>
        <v>7146947060</v>
      </c>
      <c r="G14" s="1" t="s">
        <v>74</v>
      </c>
      <c r="H14" s="1" t="s">
        <v>12</v>
      </c>
      <c r="I14" s="1" t="s">
        <v>75</v>
      </c>
      <c r="J14" s="1" t="s">
        <v>76</v>
      </c>
      <c r="K14" s="1" t="s">
        <v>74</v>
      </c>
      <c r="L14" s="1" t="s">
        <v>77</v>
      </c>
      <c r="M14" s="1" t="s">
        <v>3318</v>
      </c>
      <c r="N14" s="2">
        <f>VLOOKUP(E14,[1]Sheet1!$E$1:$AQ$139,39,0)</f>
        <v>44902</v>
      </c>
    </row>
    <row r="15" spans="1:14" x14ac:dyDescent="0.3">
      <c r="A15" s="1" t="s">
        <v>8</v>
      </c>
      <c r="B15" s="1" t="s">
        <v>9</v>
      </c>
      <c r="C15" s="2">
        <v>44791</v>
      </c>
      <c r="D15" s="14">
        <f>3920</f>
        <v>3920</v>
      </c>
      <c r="E15" s="1" t="s">
        <v>88</v>
      </c>
      <c r="F15" s="1">
        <f t="shared" si="1"/>
        <v>7146947060</v>
      </c>
      <c r="G15" s="1" t="s">
        <v>89</v>
      </c>
      <c r="H15" s="1" t="s">
        <v>12</v>
      </c>
      <c r="I15" s="1" t="s">
        <v>90</v>
      </c>
      <c r="J15" s="1" t="s">
        <v>91</v>
      </c>
      <c r="K15" s="1" t="s">
        <v>89</v>
      </c>
      <c r="L15" s="1" t="s">
        <v>92</v>
      </c>
      <c r="M15" s="1" t="s">
        <v>3318</v>
      </c>
      <c r="N15" s="2">
        <f>VLOOKUP(E15,[1]Sheet1!$E$1:$AQ$139,39,0)</f>
        <v>44902</v>
      </c>
    </row>
    <row r="16" spans="1:14" x14ac:dyDescent="0.3">
      <c r="A16" s="1" t="s">
        <v>8</v>
      </c>
      <c r="B16" s="1" t="s">
        <v>9</v>
      </c>
      <c r="C16" s="2">
        <v>44791</v>
      </c>
      <c r="D16" s="14">
        <f>3920</f>
        <v>3920</v>
      </c>
      <c r="E16" s="1" t="s">
        <v>93</v>
      </c>
      <c r="F16" s="1">
        <f t="shared" si="1"/>
        <v>7146947060</v>
      </c>
      <c r="G16" s="1" t="s">
        <v>94</v>
      </c>
      <c r="H16" s="1" t="s">
        <v>12</v>
      </c>
      <c r="I16" s="1" t="s">
        <v>95</v>
      </c>
      <c r="J16" s="1" t="s">
        <v>96</v>
      </c>
      <c r="K16" s="1" t="s">
        <v>94</v>
      </c>
      <c r="L16" s="1" t="s">
        <v>92</v>
      </c>
      <c r="M16" s="1" t="s">
        <v>3318</v>
      </c>
      <c r="N16" s="2">
        <f>VLOOKUP(E16,[1]Sheet1!$E$1:$AQ$139,39,0)</f>
        <v>44902</v>
      </c>
    </row>
    <row r="17" spans="1:14" x14ac:dyDescent="0.3">
      <c r="A17" s="1" t="s">
        <v>8</v>
      </c>
      <c r="B17" s="1" t="s">
        <v>9</v>
      </c>
      <c r="C17" s="2">
        <v>44791</v>
      </c>
      <c r="D17" s="14">
        <f>70</f>
        <v>70</v>
      </c>
      <c r="E17" s="1" t="s">
        <v>113</v>
      </c>
      <c r="F17" s="1">
        <f t="shared" si="1"/>
        <v>7146947060</v>
      </c>
      <c r="G17" s="1" t="s">
        <v>114</v>
      </c>
      <c r="H17" s="1" t="s">
        <v>12</v>
      </c>
      <c r="I17" s="1" t="s">
        <v>115</v>
      </c>
      <c r="J17" s="1" t="s">
        <v>116</v>
      </c>
      <c r="K17" s="1" t="s">
        <v>117</v>
      </c>
      <c r="L17" s="1" t="s">
        <v>118</v>
      </c>
      <c r="M17" s="1" t="s">
        <v>3318</v>
      </c>
      <c r="N17" s="2">
        <f>VLOOKUP(E17,[1]Sheet1!$E$1:$AQ$139,39,0)</f>
        <v>44902</v>
      </c>
    </row>
    <row r="18" spans="1:14" x14ac:dyDescent="0.3">
      <c r="A18" s="1" t="s">
        <v>8</v>
      </c>
      <c r="B18" s="1" t="s">
        <v>9</v>
      </c>
      <c r="C18" s="2">
        <v>44791</v>
      </c>
      <c r="D18" s="14">
        <f>140</f>
        <v>140</v>
      </c>
      <c r="E18" s="1" t="s">
        <v>141</v>
      </c>
      <c r="F18" s="1">
        <f t="shared" si="1"/>
        <v>7146947060</v>
      </c>
      <c r="G18" s="1" t="s">
        <v>142</v>
      </c>
      <c r="H18" s="1" t="s">
        <v>12</v>
      </c>
      <c r="I18" s="1" t="s">
        <v>143</v>
      </c>
      <c r="J18" s="1" t="s">
        <v>144</v>
      </c>
      <c r="K18" s="1" t="s">
        <v>145</v>
      </c>
      <c r="L18" s="1" t="s">
        <v>129</v>
      </c>
      <c r="M18" s="1" t="s">
        <v>3318</v>
      </c>
      <c r="N18" s="2">
        <f>VLOOKUP(E18,[1]Sheet1!$E$1:$AQ$139,39,0)</f>
        <v>44902</v>
      </c>
    </row>
    <row r="19" spans="1:14" x14ac:dyDescent="0.3">
      <c r="A19" s="1" t="s">
        <v>8</v>
      </c>
      <c r="B19" s="1" t="s">
        <v>9</v>
      </c>
      <c r="C19" s="2">
        <v>44791</v>
      </c>
      <c r="D19" s="14">
        <f>14</f>
        <v>14</v>
      </c>
      <c r="E19" s="1" t="s">
        <v>151</v>
      </c>
      <c r="F19" s="1">
        <f t="shared" si="1"/>
        <v>7146947060</v>
      </c>
      <c r="G19" s="1" t="s">
        <v>152</v>
      </c>
      <c r="H19" s="1" t="s">
        <v>12</v>
      </c>
      <c r="I19" s="1" t="s">
        <v>153</v>
      </c>
      <c r="J19" s="1" t="s">
        <v>154</v>
      </c>
      <c r="K19" s="1" t="s">
        <v>155</v>
      </c>
      <c r="L19" s="1" t="s">
        <v>15</v>
      </c>
      <c r="M19" s="1" t="s">
        <v>3318</v>
      </c>
      <c r="N19" s="2">
        <f>VLOOKUP(E19,[1]Sheet1!$E$1:$AQ$139,39,0)</f>
        <v>44902</v>
      </c>
    </row>
    <row r="20" spans="1:14" x14ac:dyDescent="0.3">
      <c r="A20" s="1" t="s">
        <v>8</v>
      </c>
      <c r="B20" s="1" t="s">
        <v>9</v>
      </c>
      <c r="C20" s="2">
        <v>44791</v>
      </c>
      <c r="D20" s="14">
        <f>52.5</f>
        <v>52.5</v>
      </c>
      <c r="E20" s="1" t="s">
        <v>162</v>
      </c>
      <c r="F20" s="1">
        <f t="shared" si="1"/>
        <v>7146947060</v>
      </c>
      <c r="G20" s="1" t="s">
        <v>163</v>
      </c>
      <c r="H20" s="1" t="s">
        <v>12</v>
      </c>
      <c r="I20" s="1" t="s">
        <v>164</v>
      </c>
      <c r="J20" s="1" t="s">
        <v>165</v>
      </c>
      <c r="K20" s="1" t="s">
        <v>166</v>
      </c>
      <c r="L20" s="1" t="s">
        <v>167</v>
      </c>
      <c r="M20" s="1" t="s">
        <v>3318</v>
      </c>
      <c r="N20" s="2">
        <f>VLOOKUP(E20,[1]Sheet1!$E$1:$AQ$139,39,0)</f>
        <v>44902</v>
      </c>
    </row>
    <row r="21" spans="1:14" x14ac:dyDescent="0.3">
      <c r="A21" s="1" t="s">
        <v>8</v>
      </c>
      <c r="B21" s="1" t="s">
        <v>9</v>
      </c>
      <c r="C21" s="2">
        <v>44791</v>
      </c>
      <c r="D21" s="14">
        <f>35</f>
        <v>35</v>
      </c>
      <c r="E21" s="1" t="s">
        <v>168</v>
      </c>
      <c r="F21" s="1">
        <f t="shared" si="1"/>
        <v>7146947060</v>
      </c>
      <c r="G21" s="1" t="s">
        <v>169</v>
      </c>
      <c r="H21" s="1" t="s">
        <v>12</v>
      </c>
      <c r="I21" s="1" t="s">
        <v>170</v>
      </c>
      <c r="J21" s="1" t="s">
        <v>171</v>
      </c>
      <c r="K21" s="1" t="s">
        <v>172</v>
      </c>
      <c r="L21" s="1" t="s">
        <v>173</v>
      </c>
      <c r="M21" s="1" t="s">
        <v>3318</v>
      </c>
      <c r="N21" s="2">
        <f>VLOOKUP(E21,[1]Sheet1!$E$1:$AQ$139,39,0)</f>
        <v>44902</v>
      </c>
    </row>
    <row r="22" spans="1:14" x14ac:dyDescent="0.3">
      <c r="A22" s="1" t="s">
        <v>8</v>
      </c>
      <c r="B22" s="1" t="s">
        <v>9</v>
      </c>
      <c r="C22" s="2">
        <v>44791</v>
      </c>
      <c r="D22" s="14">
        <f>8.4</f>
        <v>8.4</v>
      </c>
      <c r="E22" s="1" t="s">
        <v>179</v>
      </c>
      <c r="F22" s="1">
        <f t="shared" si="1"/>
        <v>7146947060</v>
      </c>
      <c r="G22" s="1" t="s">
        <v>180</v>
      </c>
      <c r="H22" s="1" t="s">
        <v>12</v>
      </c>
      <c r="I22" s="1" t="s">
        <v>181</v>
      </c>
      <c r="J22" s="1" t="s">
        <v>182</v>
      </c>
      <c r="K22" s="1" t="s">
        <v>183</v>
      </c>
      <c r="L22" s="1" t="s">
        <v>39</v>
      </c>
      <c r="M22" s="1" t="s">
        <v>3318</v>
      </c>
      <c r="N22" s="2">
        <f>VLOOKUP(E22,[1]Sheet1!$E$1:$AQ$139,39,0)</f>
        <v>44902</v>
      </c>
    </row>
    <row r="23" spans="1:14" x14ac:dyDescent="0.3">
      <c r="A23" s="1" t="s">
        <v>8</v>
      </c>
      <c r="B23" s="1" t="s">
        <v>9</v>
      </c>
      <c r="C23" s="2">
        <v>44791</v>
      </c>
      <c r="D23" s="14">
        <f>3.5</f>
        <v>3.5</v>
      </c>
      <c r="E23" s="1" t="s">
        <v>189</v>
      </c>
      <c r="F23" s="1">
        <f t="shared" si="1"/>
        <v>7146947060</v>
      </c>
      <c r="G23" s="1" t="s">
        <v>190</v>
      </c>
      <c r="H23" s="1" t="s">
        <v>12</v>
      </c>
      <c r="I23" s="1" t="s">
        <v>191</v>
      </c>
      <c r="J23" s="1" t="s">
        <v>192</v>
      </c>
      <c r="K23" s="1" t="s">
        <v>193</v>
      </c>
      <c r="L23" s="1" t="s">
        <v>23</v>
      </c>
      <c r="M23" s="1" t="s">
        <v>3318</v>
      </c>
      <c r="N23" s="2">
        <f>VLOOKUP(E23,[1]Sheet1!$E$1:$AQ$139,39,0)</f>
        <v>44902</v>
      </c>
    </row>
    <row r="24" spans="1:14" x14ac:dyDescent="0.3">
      <c r="A24" s="1" t="s">
        <v>8</v>
      </c>
      <c r="B24" s="1" t="s">
        <v>9</v>
      </c>
      <c r="C24" s="2">
        <v>44791</v>
      </c>
      <c r="D24" s="14">
        <f>70</f>
        <v>70</v>
      </c>
      <c r="E24" s="1" t="s">
        <v>199</v>
      </c>
      <c r="F24" s="1">
        <f t="shared" si="1"/>
        <v>7146947060</v>
      </c>
      <c r="G24" s="1" t="s">
        <v>200</v>
      </c>
      <c r="H24" s="1" t="s">
        <v>12</v>
      </c>
      <c r="I24" s="1" t="s">
        <v>201</v>
      </c>
      <c r="J24" s="1" t="s">
        <v>202</v>
      </c>
      <c r="K24" s="1" t="s">
        <v>203</v>
      </c>
      <c r="L24" s="1" t="s">
        <v>118</v>
      </c>
      <c r="M24" s="1" t="s">
        <v>3318</v>
      </c>
      <c r="N24" s="2">
        <f>VLOOKUP(E24,[1]Sheet1!$E$1:$AQ$139,39,0)</f>
        <v>44902</v>
      </c>
    </row>
    <row r="25" spans="1:14" x14ac:dyDescent="0.3">
      <c r="A25" s="1" t="s">
        <v>8</v>
      </c>
      <c r="B25" s="1" t="s">
        <v>9</v>
      </c>
      <c r="C25" s="2">
        <v>44791</v>
      </c>
      <c r="D25" s="14">
        <f>30.1</f>
        <v>30.1</v>
      </c>
      <c r="E25" s="1" t="s">
        <v>204</v>
      </c>
      <c r="F25" s="1">
        <f t="shared" si="1"/>
        <v>7146947060</v>
      </c>
      <c r="G25" s="1" t="s">
        <v>205</v>
      </c>
      <c r="H25" s="1" t="s">
        <v>12</v>
      </c>
      <c r="I25" s="1" t="s">
        <v>206</v>
      </c>
      <c r="J25" s="1" t="s">
        <v>207</v>
      </c>
      <c r="K25" s="1" t="s">
        <v>208</v>
      </c>
      <c r="L25" s="1" t="s">
        <v>209</v>
      </c>
      <c r="M25" s="1" t="s">
        <v>3318</v>
      </c>
      <c r="N25" s="2">
        <f>VLOOKUP(E25,[1]Sheet1!$E$1:$AQ$139,39,0)</f>
        <v>44902</v>
      </c>
    </row>
    <row r="26" spans="1:14" x14ac:dyDescent="0.3">
      <c r="A26" s="1" t="s">
        <v>8</v>
      </c>
      <c r="B26" s="1" t="s">
        <v>9</v>
      </c>
      <c r="C26" s="2">
        <v>44791</v>
      </c>
      <c r="D26" s="14">
        <f>1.4</f>
        <v>1.4</v>
      </c>
      <c r="E26" s="1" t="s">
        <v>210</v>
      </c>
      <c r="F26" s="1">
        <f t="shared" si="1"/>
        <v>7146947060</v>
      </c>
      <c r="G26" s="1" t="s">
        <v>211</v>
      </c>
      <c r="H26" s="1" t="s">
        <v>12</v>
      </c>
      <c r="I26" s="1" t="s">
        <v>212</v>
      </c>
      <c r="J26" s="1" t="s">
        <v>213</v>
      </c>
      <c r="K26" s="1" t="s">
        <v>214</v>
      </c>
      <c r="L26" s="1" t="s">
        <v>48</v>
      </c>
      <c r="M26" s="1" t="s">
        <v>3318</v>
      </c>
      <c r="N26" s="2">
        <f>VLOOKUP(E26,[1]Sheet1!$E$1:$AQ$139,39,0)</f>
        <v>44902</v>
      </c>
    </row>
    <row r="27" spans="1:14" x14ac:dyDescent="0.3">
      <c r="A27" s="1" t="s">
        <v>8</v>
      </c>
      <c r="B27" s="1" t="s">
        <v>9</v>
      </c>
      <c r="C27" s="2">
        <v>44791</v>
      </c>
      <c r="D27" s="14">
        <f>8.4</f>
        <v>8.4</v>
      </c>
      <c r="E27" s="1" t="s">
        <v>215</v>
      </c>
      <c r="F27" s="1">
        <f t="shared" si="1"/>
        <v>7146947060</v>
      </c>
      <c r="G27" s="1" t="s">
        <v>216</v>
      </c>
      <c r="H27" s="1" t="s">
        <v>12</v>
      </c>
      <c r="I27" s="1" t="s">
        <v>217</v>
      </c>
      <c r="J27" s="1" t="s">
        <v>218</v>
      </c>
      <c r="K27" s="1" t="s">
        <v>219</v>
      </c>
      <c r="L27" s="1" t="s">
        <v>39</v>
      </c>
      <c r="M27" s="1" t="s">
        <v>3318</v>
      </c>
      <c r="N27" s="2">
        <f>VLOOKUP(E27,[1]Sheet1!$E$1:$AQ$139,39,0)</f>
        <v>44902</v>
      </c>
    </row>
    <row r="28" spans="1:14" x14ac:dyDescent="0.3">
      <c r="A28" s="1" t="s">
        <v>8</v>
      </c>
      <c r="B28" s="1" t="s">
        <v>9</v>
      </c>
      <c r="C28" s="2">
        <v>44791</v>
      </c>
      <c r="D28" s="14">
        <f>10.5</f>
        <v>10.5</v>
      </c>
      <c r="E28" s="1" t="s">
        <v>220</v>
      </c>
      <c r="F28" s="1">
        <f t="shared" si="1"/>
        <v>7146947060</v>
      </c>
      <c r="G28" s="1" t="s">
        <v>221</v>
      </c>
      <c r="H28" s="1" t="s">
        <v>12</v>
      </c>
      <c r="I28" s="1" t="s">
        <v>222</v>
      </c>
      <c r="J28" s="1" t="s">
        <v>223</v>
      </c>
      <c r="K28" s="1" t="s">
        <v>224</v>
      </c>
      <c r="L28" s="1" t="s">
        <v>52</v>
      </c>
      <c r="M28" s="1" t="s">
        <v>3318</v>
      </c>
      <c r="N28" s="2">
        <f>VLOOKUP(E28,[1]Sheet1!$E$1:$AQ$139,39,0)</f>
        <v>44902</v>
      </c>
    </row>
    <row r="29" spans="1:14" x14ac:dyDescent="0.3">
      <c r="A29" s="1" t="s">
        <v>8</v>
      </c>
      <c r="B29" s="1" t="s">
        <v>9</v>
      </c>
      <c r="C29" s="2">
        <v>44791</v>
      </c>
      <c r="D29" s="14">
        <f>4.2</f>
        <v>4.2</v>
      </c>
      <c r="E29" s="1" t="s">
        <v>225</v>
      </c>
      <c r="F29" s="1">
        <f t="shared" si="1"/>
        <v>7146947060</v>
      </c>
      <c r="G29" s="1" t="s">
        <v>226</v>
      </c>
      <c r="H29" s="1" t="s">
        <v>12</v>
      </c>
      <c r="I29" s="1" t="s">
        <v>227</v>
      </c>
      <c r="J29" s="1" t="s">
        <v>228</v>
      </c>
      <c r="K29" s="1" t="s">
        <v>229</v>
      </c>
      <c r="L29" s="1" t="s">
        <v>27</v>
      </c>
      <c r="M29" s="1" t="s">
        <v>3318</v>
      </c>
      <c r="N29" s="2">
        <f>VLOOKUP(E29,[1]Sheet1!$E$1:$AQ$139,39,0)</f>
        <v>44902</v>
      </c>
    </row>
    <row r="30" spans="1:14" x14ac:dyDescent="0.3">
      <c r="A30" s="1" t="s">
        <v>8</v>
      </c>
      <c r="B30" s="1" t="s">
        <v>9</v>
      </c>
      <c r="C30" s="2">
        <v>44791</v>
      </c>
      <c r="D30" s="14">
        <f>70</f>
        <v>70</v>
      </c>
      <c r="E30" s="1" t="s">
        <v>230</v>
      </c>
      <c r="F30" s="1">
        <f t="shared" si="1"/>
        <v>7146947060</v>
      </c>
      <c r="G30" s="1" t="s">
        <v>231</v>
      </c>
      <c r="H30" s="1" t="s">
        <v>12</v>
      </c>
      <c r="I30" s="1" t="s">
        <v>232</v>
      </c>
      <c r="J30" s="1" t="s">
        <v>233</v>
      </c>
      <c r="K30" s="1" t="s">
        <v>234</v>
      </c>
      <c r="L30" s="1" t="s">
        <v>118</v>
      </c>
      <c r="M30" s="1" t="s">
        <v>3318</v>
      </c>
      <c r="N30" s="2">
        <f>VLOOKUP(E30,[1]Sheet1!$E$1:$AQ$139,39,0)</f>
        <v>44902</v>
      </c>
    </row>
    <row r="31" spans="1:14" x14ac:dyDescent="0.3">
      <c r="A31" s="1" t="s">
        <v>8</v>
      </c>
      <c r="B31" s="1" t="s">
        <v>9</v>
      </c>
      <c r="C31" s="2">
        <v>44791</v>
      </c>
      <c r="D31" s="14">
        <f>16.8</f>
        <v>16.8</v>
      </c>
      <c r="E31" s="1" t="s">
        <v>235</v>
      </c>
      <c r="F31" s="1">
        <f t="shared" si="1"/>
        <v>7146947060</v>
      </c>
      <c r="G31" s="1" t="s">
        <v>236</v>
      </c>
      <c r="H31" s="1" t="s">
        <v>12</v>
      </c>
      <c r="I31" s="1" t="s">
        <v>237</v>
      </c>
      <c r="J31" s="1" t="s">
        <v>238</v>
      </c>
      <c r="K31" s="1" t="s">
        <v>239</v>
      </c>
      <c r="L31" s="1" t="s">
        <v>91</v>
      </c>
      <c r="M31" s="1" t="s">
        <v>3318</v>
      </c>
      <c r="N31" s="2">
        <f>VLOOKUP(E31,[1]Sheet1!$E$1:$AQ$139,39,0)</f>
        <v>44902</v>
      </c>
    </row>
    <row r="32" spans="1:14" x14ac:dyDescent="0.3">
      <c r="A32" s="1" t="s">
        <v>8</v>
      </c>
      <c r="B32" s="1" t="s">
        <v>9</v>
      </c>
      <c r="C32" s="2">
        <v>44791</v>
      </c>
      <c r="D32" s="14">
        <f>0.7</f>
        <v>0.7</v>
      </c>
      <c r="E32" s="1" t="s">
        <v>240</v>
      </c>
      <c r="F32" s="1">
        <f t="shared" si="1"/>
        <v>7146947060</v>
      </c>
      <c r="G32" s="1" t="s">
        <v>241</v>
      </c>
      <c r="H32" s="1" t="s">
        <v>12</v>
      </c>
      <c r="I32" s="1" t="s">
        <v>242</v>
      </c>
      <c r="J32" s="1" t="s">
        <v>243</v>
      </c>
      <c r="K32" s="1" t="s">
        <v>244</v>
      </c>
      <c r="L32" s="1" t="s">
        <v>14</v>
      </c>
      <c r="M32" s="1" t="s">
        <v>3318</v>
      </c>
      <c r="N32" s="2">
        <f>VLOOKUP(E32,[1]Sheet1!$E$1:$AQ$139,39,0)</f>
        <v>44902</v>
      </c>
    </row>
    <row r="33" spans="1:14" x14ac:dyDescent="0.3">
      <c r="A33" s="1" t="s">
        <v>8</v>
      </c>
      <c r="B33" s="1" t="s">
        <v>9</v>
      </c>
      <c r="C33" s="2">
        <v>44791</v>
      </c>
      <c r="D33" s="14">
        <f>210</f>
        <v>210</v>
      </c>
      <c r="E33" s="1" t="s">
        <v>250</v>
      </c>
      <c r="F33" s="1">
        <f t="shared" si="1"/>
        <v>7146947060</v>
      </c>
      <c r="G33" s="1" t="s">
        <v>251</v>
      </c>
      <c r="H33" s="1" t="s">
        <v>12</v>
      </c>
      <c r="I33" s="1" t="s">
        <v>252</v>
      </c>
      <c r="J33" s="1" t="s">
        <v>253</v>
      </c>
      <c r="K33" s="1" t="s">
        <v>254</v>
      </c>
      <c r="L33" s="1" t="s">
        <v>255</v>
      </c>
      <c r="M33" s="1" t="s">
        <v>3318</v>
      </c>
      <c r="N33" s="2">
        <f>VLOOKUP(E33,[1]Sheet1!$E$1:$AQ$139,39,0)</f>
        <v>44902</v>
      </c>
    </row>
    <row r="34" spans="1:14" x14ac:dyDescent="0.3">
      <c r="A34" s="1" t="s">
        <v>8</v>
      </c>
      <c r="B34" s="1" t="s">
        <v>9</v>
      </c>
      <c r="C34" s="2">
        <v>44791</v>
      </c>
      <c r="D34" s="14">
        <f>280</f>
        <v>280</v>
      </c>
      <c r="E34" s="1" t="s">
        <v>261</v>
      </c>
      <c r="F34" s="1">
        <f t="shared" si="1"/>
        <v>7146947060</v>
      </c>
      <c r="G34" s="1" t="s">
        <v>262</v>
      </c>
      <c r="H34" s="1" t="s">
        <v>12</v>
      </c>
      <c r="I34" s="1" t="s">
        <v>263</v>
      </c>
      <c r="J34" s="1" t="s">
        <v>264</v>
      </c>
      <c r="K34" s="1" t="s">
        <v>265</v>
      </c>
      <c r="L34" s="1" t="s">
        <v>266</v>
      </c>
      <c r="M34" s="1" t="s">
        <v>3318</v>
      </c>
      <c r="N34" s="2">
        <f>VLOOKUP(E34,[1]Sheet1!$E$1:$AQ$139,39,0)</f>
        <v>44902</v>
      </c>
    </row>
    <row r="35" spans="1:14" x14ac:dyDescent="0.3">
      <c r="A35" s="1" t="s">
        <v>8</v>
      </c>
      <c r="B35" s="1" t="s">
        <v>9</v>
      </c>
      <c r="C35" s="2">
        <v>44791</v>
      </c>
      <c r="D35" s="14">
        <f>1.4</f>
        <v>1.4</v>
      </c>
      <c r="E35" s="1" t="s">
        <v>267</v>
      </c>
      <c r="F35" s="1">
        <f t="shared" si="1"/>
        <v>7146947060</v>
      </c>
      <c r="G35" s="1" t="s">
        <v>268</v>
      </c>
      <c r="H35" s="1" t="s">
        <v>12</v>
      </c>
      <c r="I35" s="1" t="s">
        <v>269</v>
      </c>
      <c r="J35" s="1" t="s">
        <v>270</v>
      </c>
      <c r="K35" s="1" t="s">
        <v>271</v>
      </c>
      <c r="L35" s="1" t="s">
        <v>48</v>
      </c>
      <c r="M35" s="1" t="s">
        <v>3318</v>
      </c>
      <c r="N35" s="2">
        <f>VLOOKUP(E35,[1]Sheet1!$E$1:$AQ$139,39,0)</f>
        <v>44902</v>
      </c>
    </row>
    <row r="36" spans="1:14" x14ac:dyDescent="0.3">
      <c r="A36" s="1" t="s">
        <v>8</v>
      </c>
      <c r="B36" s="1" t="s">
        <v>9</v>
      </c>
      <c r="C36" s="2">
        <v>44791</v>
      </c>
      <c r="D36" s="14">
        <f>17.5</f>
        <v>17.5</v>
      </c>
      <c r="E36" s="1" t="s">
        <v>283</v>
      </c>
      <c r="F36" s="1">
        <f t="shared" si="1"/>
        <v>7146947060</v>
      </c>
      <c r="G36" s="1" t="s">
        <v>284</v>
      </c>
      <c r="H36" s="1" t="s">
        <v>12</v>
      </c>
      <c r="I36" s="1" t="s">
        <v>285</v>
      </c>
      <c r="J36" s="1" t="s">
        <v>286</v>
      </c>
      <c r="K36" s="1" t="s">
        <v>287</v>
      </c>
      <c r="L36" s="1" t="s">
        <v>96</v>
      </c>
      <c r="M36" s="1" t="s">
        <v>3318</v>
      </c>
      <c r="N36" s="2">
        <f>VLOOKUP(E36,[1]Sheet1!$E$1:$AQ$139,39,0)</f>
        <v>44902</v>
      </c>
    </row>
    <row r="37" spans="1:14" x14ac:dyDescent="0.3">
      <c r="A37" s="1" t="s">
        <v>8</v>
      </c>
      <c r="B37" s="1" t="s">
        <v>9</v>
      </c>
      <c r="C37" s="2">
        <v>44791</v>
      </c>
      <c r="D37" s="14">
        <f>210</f>
        <v>210</v>
      </c>
      <c r="E37" s="1" t="s">
        <v>293</v>
      </c>
      <c r="F37" s="1">
        <f t="shared" si="1"/>
        <v>7146947060</v>
      </c>
      <c r="G37" s="1" t="s">
        <v>294</v>
      </c>
      <c r="H37" s="1" t="s">
        <v>12</v>
      </c>
      <c r="I37" s="1" t="s">
        <v>295</v>
      </c>
      <c r="J37" s="1" t="s">
        <v>296</v>
      </c>
      <c r="K37" s="1" t="s">
        <v>297</v>
      </c>
      <c r="L37" s="1" t="s">
        <v>255</v>
      </c>
      <c r="M37" s="1" t="s">
        <v>3318</v>
      </c>
      <c r="N37" s="2">
        <f>VLOOKUP(E37,[1]Sheet1!$E$1:$AQ$139,39,0)</f>
        <v>44902</v>
      </c>
    </row>
    <row r="38" spans="1:14" x14ac:dyDescent="0.3">
      <c r="A38" s="1" t="s">
        <v>8</v>
      </c>
      <c r="B38" s="1" t="s">
        <v>9</v>
      </c>
      <c r="C38" s="2">
        <v>44791</v>
      </c>
      <c r="D38" s="14">
        <f>70</f>
        <v>70</v>
      </c>
      <c r="E38" s="1" t="s">
        <v>303</v>
      </c>
      <c r="F38" s="1">
        <f t="shared" si="1"/>
        <v>7146947060</v>
      </c>
      <c r="G38" s="1" t="s">
        <v>304</v>
      </c>
      <c r="H38" s="1" t="s">
        <v>12</v>
      </c>
      <c r="I38" s="1" t="s">
        <v>305</v>
      </c>
      <c r="J38" s="1" t="s">
        <v>306</v>
      </c>
      <c r="K38" s="1" t="s">
        <v>307</v>
      </c>
      <c r="L38" s="1" t="s">
        <v>118</v>
      </c>
      <c r="M38" s="1" t="s">
        <v>3318</v>
      </c>
      <c r="N38" s="2">
        <f>VLOOKUP(E38,[1]Sheet1!$E$1:$AQ$139,39,0)</f>
        <v>44902</v>
      </c>
    </row>
    <row r="39" spans="1:14" x14ac:dyDescent="0.3">
      <c r="A39" s="1" t="s">
        <v>8</v>
      </c>
      <c r="B39" s="1" t="s">
        <v>9</v>
      </c>
      <c r="C39" s="2">
        <v>44791</v>
      </c>
      <c r="D39" s="14">
        <f>70</f>
        <v>70</v>
      </c>
      <c r="E39" s="1" t="s">
        <v>308</v>
      </c>
      <c r="F39" s="1">
        <f t="shared" si="1"/>
        <v>7146947060</v>
      </c>
      <c r="G39" s="1" t="s">
        <v>309</v>
      </c>
      <c r="H39" s="1" t="s">
        <v>12</v>
      </c>
      <c r="I39" s="1" t="s">
        <v>310</v>
      </c>
      <c r="J39" s="1" t="s">
        <v>311</v>
      </c>
      <c r="K39" s="1" t="s">
        <v>312</v>
      </c>
      <c r="L39" s="1" t="s">
        <v>118</v>
      </c>
      <c r="M39" s="1" t="s">
        <v>3318</v>
      </c>
      <c r="N39" s="2">
        <f>VLOOKUP(E39,[1]Sheet1!$E$1:$AQ$139,39,0)</f>
        <v>44902</v>
      </c>
    </row>
    <row r="40" spans="1:14" x14ac:dyDescent="0.3">
      <c r="A40" s="1" t="s">
        <v>8</v>
      </c>
      <c r="B40" s="1" t="s">
        <v>9</v>
      </c>
      <c r="C40" s="2">
        <v>44791</v>
      </c>
      <c r="D40" s="14">
        <f>700</f>
        <v>700</v>
      </c>
      <c r="E40" s="1" t="s">
        <v>313</v>
      </c>
      <c r="F40" s="1">
        <f t="shared" si="1"/>
        <v>7146947060</v>
      </c>
      <c r="G40" s="1" t="s">
        <v>314</v>
      </c>
      <c r="H40" s="1" t="s">
        <v>12</v>
      </c>
      <c r="I40" s="1" t="s">
        <v>315</v>
      </c>
      <c r="J40" s="1" t="s">
        <v>316</v>
      </c>
      <c r="K40" s="1" t="s">
        <v>317</v>
      </c>
      <c r="L40" s="1" t="s">
        <v>318</v>
      </c>
      <c r="M40" s="1" t="s">
        <v>3318</v>
      </c>
      <c r="N40" s="2">
        <f>VLOOKUP(E40,[1]Sheet1!$E$1:$AQ$139,39,0)</f>
        <v>44902</v>
      </c>
    </row>
    <row r="41" spans="1:14" x14ac:dyDescent="0.3">
      <c r="A41" s="1" t="s">
        <v>8</v>
      </c>
      <c r="B41" s="1" t="s">
        <v>9</v>
      </c>
      <c r="C41" s="2">
        <v>44791</v>
      </c>
      <c r="D41" s="14">
        <f>0.7</f>
        <v>0.7</v>
      </c>
      <c r="E41" s="1" t="s">
        <v>324</v>
      </c>
      <c r="F41" s="1">
        <f t="shared" si="1"/>
        <v>7146947060</v>
      </c>
      <c r="G41" s="1" t="s">
        <v>325</v>
      </c>
      <c r="H41" s="1" t="s">
        <v>12</v>
      </c>
      <c r="I41" s="1" t="s">
        <v>326</v>
      </c>
      <c r="J41" s="1" t="s">
        <v>327</v>
      </c>
      <c r="K41" s="1" t="s">
        <v>58</v>
      </c>
      <c r="L41" s="1" t="s">
        <v>14</v>
      </c>
      <c r="M41" s="1" t="s">
        <v>3318</v>
      </c>
      <c r="N41" s="2">
        <f>VLOOKUP(E41,[1]Sheet1!$E$1:$AQ$139,39,0)</f>
        <v>44902</v>
      </c>
    </row>
    <row r="42" spans="1:14" x14ac:dyDescent="0.3">
      <c r="A42" s="1" t="s">
        <v>8</v>
      </c>
      <c r="B42" s="1" t="s">
        <v>9</v>
      </c>
      <c r="C42" s="2">
        <v>44791</v>
      </c>
      <c r="D42" s="14">
        <f>42</f>
        <v>42</v>
      </c>
      <c r="E42" s="1" t="s">
        <v>339</v>
      </c>
      <c r="F42" s="1">
        <f t="shared" si="1"/>
        <v>7146947060</v>
      </c>
      <c r="G42" s="1" t="s">
        <v>340</v>
      </c>
      <c r="H42" s="1" t="s">
        <v>12</v>
      </c>
      <c r="I42" s="1" t="s">
        <v>341</v>
      </c>
      <c r="J42" s="1" t="s">
        <v>342</v>
      </c>
      <c r="K42" s="1" t="s">
        <v>343</v>
      </c>
      <c r="L42" s="1" t="s">
        <v>344</v>
      </c>
      <c r="M42" s="1" t="s">
        <v>3318</v>
      </c>
      <c r="N42" s="2">
        <f>VLOOKUP(E42,[1]Sheet1!$E$1:$AQ$139,39,0)</f>
        <v>44902</v>
      </c>
    </row>
    <row r="43" spans="1:14" x14ac:dyDescent="0.3">
      <c r="A43" s="1" t="s">
        <v>8</v>
      </c>
      <c r="B43" s="1" t="s">
        <v>9</v>
      </c>
      <c r="C43" s="2">
        <v>44791</v>
      </c>
      <c r="D43" s="14">
        <f>35</f>
        <v>35</v>
      </c>
      <c r="E43" s="1" t="s">
        <v>345</v>
      </c>
      <c r="F43" s="1">
        <f t="shared" ref="F43:F85" si="2">7146947060</f>
        <v>7146947060</v>
      </c>
      <c r="G43" s="1" t="s">
        <v>346</v>
      </c>
      <c r="H43" s="1" t="s">
        <v>12</v>
      </c>
      <c r="I43" s="1" t="s">
        <v>347</v>
      </c>
      <c r="J43" s="1" t="s">
        <v>348</v>
      </c>
      <c r="K43" s="1" t="s">
        <v>349</v>
      </c>
      <c r="L43" s="1" t="s">
        <v>173</v>
      </c>
      <c r="M43" s="1" t="s">
        <v>3318</v>
      </c>
      <c r="N43" s="2">
        <f>VLOOKUP(E43,[1]Sheet1!$E$1:$AQ$139,39,0)</f>
        <v>44902</v>
      </c>
    </row>
    <row r="44" spans="1:14" x14ac:dyDescent="0.3">
      <c r="A44" s="1" t="s">
        <v>8</v>
      </c>
      <c r="B44" s="1" t="s">
        <v>9</v>
      </c>
      <c r="C44" s="2">
        <v>44791</v>
      </c>
      <c r="D44" s="14">
        <f>241.5</f>
        <v>241.5</v>
      </c>
      <c r="E44" s="1" t="s">
        <v>350</v>
      </c>
      <c r="F44" s="1">
        <f t="shared" si="2"/>
        <v>7146947060</v>
      </c>
      <c r="G44" s="1" t="s">
        <v>351</v>
      </c>
      <c r="H44" s="1" t="s">
        <v>12</v>
      </c>
      <c r="I44" s="1" t="s">
        <v>352</v>
      </c>
      <c r="J44" s="1" t="s">
        <v>353</v>
      </c>
      <c r="K44" s="1" t="s">
        <v>354</v>
      </c>
      <c r="L44" s="1" t="s">
        <v>355</v>
      </c>
      <c r="M44" s="1" t="s">
        <v>3318</v>
      </c>
      <c r="N44" s="2">
        <f>VLOOKUP(E44,[1]Sheet1!$E$1:$AQ$139,39,0)</f>
        <v>44902</v>
      </c>
    </row>
    <row r="45" spans="1:14" x14ac:dyDescent="0.3">
      <c r="A45" s="1" t="s">
        <v>8</v>
      </c>
      <c r="B45" s="1" t="s">
        <v>9</v>
      </c>
      <c r="C45" s="2">
        <v>44791</v>
      </c>
      <c r="D45" s="14">
        <f>5.6</f>
        <v>5.6</v>
      </c>
      <c r="E45" s="1" t="s">
        <v>356</v>
      </c>
      <c r="F45" s="1">
        <f t="shared" si="2"/>
        <v>7146947060</v>
      </c>
      <c r="G45" s="1" t="s">
        <v>357</v>
      </c>
      <c r="H45" s="1" t="s">
        <v>12</v>
      </c>
      <c r="I45" s="1" t="s">
        <v>358</v>
      </c>
      <c r="J45" s="1" t="s">
        <v>359</v>
      </c>
      <c r="K45" s="1" t="s">
        <v>360</v>
      </c>
      <c r="L45" s="1" t="s">
        <v>140</v>
      </c>
      <c r="M45" s="1" t="s">
        <v>3318</v>
      </c>
      <c r="N45" s="2">
        <f>VLOOKUP(E45,[1]Sheet1!$E$1:$AQ$139,39,0)</f>
        <v>44902</v>
      </c>
    </row>
    <row r="46" spans="1:14" x14ac:dyDescent="0.3">
      <c r="A46" s="1" t="s">
        <v>8</v>
      </c>
      <c r="B46" s="1" t="s">
        <v>9</v>
      </c>
      <c r="C46" s="2">
        <v>44791</v>
      </c>
      <c r="D46" s="14">
        <f>3.5</f>
        <v>3.5</v>
      </c>
      <c r="E46" s="1" t="s">
        <v>361</v>
      </c>
      <c r="F46" s="1">
        <f t="shared" si="2"/>
        <v>7146947060</v>
      </c>
      <c r="G46" s="1" t="s">
        <v>362</v>
      </c>
      <c r="H46" s="1" t="s">
        <v>12</v>
      </c>
      <c r="I46" s="1" t="s">
        <v>363</v>
      </c>
      <c r="J46" s="1" t="s">
        <v>364</v>
      </c>
      <c r="K46" s="1" t="s">
        <v>365</v>
      </c>
      <c r="L46" s="1" t="s">
        <v>23</v>
      </c>
      <c r="M46" s="1" t="s">
        <v>3318</v>
      </c>
      <c r="N46" s="2">
        <f>VLOOKUP(E46,[1]Sheet1!$E$1:$AQ$139,39,0)</f>
        <v>44902</v>
      </c>
    </row>
    <row r="47" spans="1:14" x14ac:dyDescent="0.3">
      <c r="A47" s="1" t="s">
        <v>8</v>
      </c>
      <c r="B47" s="1" t="s">
        <v>9</v>
      </c>
      <c r="C47" s="2">
        <v>44791</v>
      </c>
      <c r="D47" s="14">
        <f>4.2</f>
        <v>4.2</v>
      </c>
      <c r="E47" s="1" t="s">
        <v>371</v>
      </c>
      <c r="F47" s="1">
        <f t="shared" si="2"/>
        <v>7146947060</v>
      </c>
      <c r="G47" s="1" t="s">
        <v>372</v>
      </c>
      <c r="H47" s="1" t="s">
        <v>12</v>
      </c>
      <c r="I47" s="1" t="s">
        <v>373</v>
      </c>
      <c r="J47" s="1" t="s">
        <v>374</v>
      </c>
      <c r="K47" s="1" t="s">
        <v>375</v>
      </c>
      <c r="L47" s="1" t="s">
        <v>27</v>
      </c>
      <c r="M47" s="1" t="s">
        <v>3318</v>
      </c>
      <c r="N47" s="2">
        <f>VLOOKUP(E47,[1]Sheet1!$E$1:$AQ$139,39,0)</f>
        <v>44902</v>
      </c>
    </row>
    <row r="48" spans="1:14" x14ac:dyDescent="0.3">
      <c r="A48" s="1" t="s">
        <v>8</v>
      </c>
      <c r="B48" s="1" t="s">
        <v>9</v>
      </c>
      <c r="C48" s="2">
        <v>44791</v>
      </c>
      <c r="D48" s="14">
        <f>7</f>
        <v>7</v>
      </c>
      <c r="E48" s="1" t="s">
        <v>382</v>
      </c>
      <c r="F48" s="1">
        <f t="shared" si="2"/>
        <v>7146947060</v>
      </c>
      <c r="G48" s="1" t="s">
        <v>383</v>
      </c>
      <c r="H48" s="1" t="s">
        <v>12</v>
      </c>
      <c r="I48" s="1" t="s">
        <v>384</v>
      </c>
      <c r="J48" s="1" t="s">
        <v>385</v>
      </c>
      <c r="K48" s="1" t="s">
        <v>386</v>
      </c>
      <c r="L48" s="1" t="s">
        <v>31</v>
      </c>
      <c r="M48" s="1" t="s">
        <v>3318</v>
      </c>
      <c r="N48" s="2">
        <f>VLOOKUP(E48,[1]Sheet1!$E$1:$AQ$139,39,0)</f>
        <v>44902</v>
      </c>
    </row>
    <row r="49" spans="1:14" x14ac:dyDescent="0.3">
      <c r="A49" s="1" t="s">
        <v>8</v>
      </c>
      <c r="B49" s="1" t="s">
        <v>9</v>
      </c>
      <c r="C49" s="2">
        <v>44791</v>
      </c>
      <c r="D49" s="14">
        <f>175</f>
        <v>175</v>
      </c>
      <c r="E49" s="1" t="s">
        <v>392</v>
      </c>
      <c r="F49" s="1">
        <f t="shared" si="2"/>
        <v>7146947060</v>
      </c>
      <c r="G49" s="1" t="s">
        <v>393</v>
      </c>
      <c r="H49" s="1" t="s">
        <v>12</v>
      </c>
      <c r="I49" s="1" t="s">
        <v>394</v>
      </c>
      <c r="J49" s="1" t="s">
        <v>395</v>
      </c>
      <c r="K49" s="1" t="s">
        <v>396</v>
      </c>
      <c r="L49" s="1" t="s">
        <v>161</v>
      </c>
      <c r="M49" s="1" t="s">
        <v>3318</v>
      </c>
      <c r="N49" s="2">
        <f>VLOOKUP(E49,[1]Sheet1!$E$1:$AQ$139,39,0)</f>
        <v>44902</v>
      </c>
    </row>
    <row r="50" spans="1:14" x14ac:dyDescent="0.3">
      <c r="A50" s="1" t="s">
        <v>8</v>
      </c>
      <c r="B50" s="1" t="s">
        <v>9</v>
      </c>
      <c r="C50" s="2">
        <v>44791</v>
      </c>
      <c r="D50" s="14">
        <f>35</f>
        <v>35</v>
      </c>
      <c r="E50" s="1" t="s">
        <v>402</v>
      </c>
      <c r="F50" s="1">
        <f t="shared" si="2"/>
        <v>7146947060</v>
      </c>
      <c r="G50" s="1" t="s">
        <v>403</v>
      </c>
      <c r="H50" s="1" t="s">
        <v>12</v>
      </c>
      <c r="I50" s="1" t="s">
        <v>404</v>
      </c>
      <c r="J50" s="1" t="s">
        <v>405</v>
      </c>
      <c r="K50" s="1" t="s">
        <v>406</v>
      </c>
      <c r="L50" s="1" t="s">
        <v>173</v>
      </c>
      <c r="M50" s="1" t="s">
        <v>3318</v>
      </c>
      <c r="N50" s="2">
        <f>VLOOKUP(E50,[1]Sheet1!$E$1:$AQ$139,39,0)</f>
        <v>44902</v>
      </c>
    </row>
    <row r="51" spans="1:14" x14ac:dyDescent="0.3">
      <c r="A51" s="1" t="s">
        <v>8</v>
      </c>
      <c r="B51" s="1" t="s">
        <v>9</v>
      </c>
      <c r="C51" s="2">
        <v>44791</v>
      </c>
      <c r="D51" s="14">
        <f>709.8</f>
        <v>709.8</v>
      </c>
      <c r="E51" s="1" t="s">
        <v>407</v>
      </c>
      <c r="F51" s="1">
        <f t="shared" si="2"/>
        <v>7146947060</v>
      </c>
      <c r="G51" s="1" t="s">
        <v>408</v>
      </c>
      <c r="H51" s="1" t="s">
        <v>12</v>
      </c>
      <c r="I51" s="1" t="s">
        <v>409</v>
      </c>
      <c r="J51" s="1" t="s">
        <v>410</v>
      </c>
      <c r="K51" s="1" t="s">
        <v>411</v>
      </c>
      <c r="L51" s="1" t="s">
        <v>412</v>
      </c>
      <c r="M51" s="1" t="s">
        <v>3318</v>
      </c>
      <c r="N51" s="2">
        <f>VLOOKUP(E51,[1]Sheet1!$E$1:$AQ$139,39,0)</f>
        <v>44902</v>
      </c>
    </row>
    <row r="52" spans="1:14" x14ac:dyDescent="0.3">
      <c r="A52" s="1" t="s">
        <v>8</v>
      </c>
      <c r="B52" s="1" t="s">
        <v>9</v>
      </c>
      <c r="C52" s="2">
        <v>44791</v>
      </c>
      <c r="D52" s="14">
        <f>0.7</f>
        <v>0.7</v>
      </c>
      <c r="E52" s="1" t="s">
        <v>413</v>
      </c>
      <c r="F52" s="1">
        <f t="shared" si="2"/>
        <v>7146947060</v>
      </c>
      <c r="G52" s="1" t="s">
        <v>414</v>
      </c>
      <c r="H52" s="1" t="s">
        <v>12</v>
      </c>
      <c r="I52" s="1" t="s">
        <v>415</v>
      </c>
      <c r="J52" s="1" t="s">
        <v>416</v>
      </c>
      <c r="K52" s="1" t="s">
        <v>417</v>
      </c>
      <c r="L52" s="1" t="s">
        <v>14</v>
      </c>
      <c r="M52" s="1" t="s">
        <v>3318</v>
      </c>
      <c r="N52" s="2">
        <f>VLOOKUP(E52,[1]Sheet1!$E$1:$AQ$139,39,0)</f>
        <v>44902</v>
      </c>
    </row>
    <row r="53" spans="1:14" x14ac:dyDescent="0.3">
      <c r="A53" s="1" t="s">
        <v>8</v>
      </c>
      <c r="B53" s="1" t="s">
        <v>9</v>
      </c>
      <c r="C53" s="2">
        <v>44791</v>
      </c>
      <c r="D53" s="14">
        <f>350</f>
        <v>350</v>
      </c>
      <c r="E53" s="1" t="s">
        <v>428</v>
      </c>
      <c r="F53" s="1">
        <f t="shared" si="2"/>
        <v>7146947060</v>
      </c>
      <c r="G53" s="1" t="s">
        <v>429</v>
      </c>
      <c r="H53" s="1" t="s">
        <v>12</v>
      </c>
      <c r="I53" s="1" t="s">
        <v>430</v>
      </c>
      <c r="J53" s="1" t="s">
        <v>431</v>
      </c>
      <c r="K53" s="1" t="s">
        <v>432</v>
      </c>
      <c r="L53" s="1" t="s">
        <v>433</v>
      </c>
      <c r="M53" s="1" t="s">
        <v>3318</v>
      </c>
      <c r="N53" s="2">
        <f>VLOOKUP(E53,[1]Sheet1!$E$1:$AQ$139,39,0)</f>
        <v>44902</v>
      </c>
    </row>
    <row r="54" spans="1:14" x14ac:dyDescent="0.3">
      <c r="A54" s="1" t="s">
        <v>8</v>
      </c>
      <c r="B54" s="1" t="s">
        <v>9</v>
      </c>
      <c r="C54" s="2">
        <v>44791</v>
      </c>
      <c r="D54" s="14">
        <f>35</f>
        <v>35</v>
      </c>
      <c r="E54" s="1" t="s">
        <v>434</v>
      </c>
      <c r="F54" s="1">
        <f t="shared" si="2"/>
        <v>7146947060</v>
      </c>
      <c r="G54" s="1" t="s">
        <v>435</v>
      </c>
      <c r="H54" s="1" t="s">
        <v>12</v>
      </c>
      <c r="I54" s="1" t="s">
        <v>436</v>
      </c>
      <c r="J54" s="1" t="s">
        <v>437</v>
      </c>
      <c r="K54" s="1" t="s">
        <v>438</v>
      </c>
      <c r="L54" s="1" t="s">
        <v>173</v>
      </c>
      <c r="M54" s="1" t="s">
        <v>3318</v>
      </c>
      <c r="N54" s="2">
        <f>VLOOKUP(E54,[1]Sheet1!$E$1:$AQ$139,39,0)</f>
        <v>44902</v>
      </c>
    </row>
    <row r="55" spans="1:14" x14ac:dyDescent="0.3">
      <c r="A55" s="1" t="s">
        <v>8</v>
      </c>
      <c r="B55" s="1" t="s">
        <v>9</v>
      </c>
      <c r="C55" s="2">
        <v>44791</v>
      </c>
      <c r="D55" s="14">
        <f>28</f>
        <v>28</v>
      </c>
      <c r="E55" s="1" t="s">
        <v>444</v>
      </c>
      <c r="F55" s="1">
        <f t="shared" si="2"/>
        <v>7146947060</v>
      </c>
      <c r="G55" s="1" t="s">
        <v>445</v>
      </c>
      <c r="H55" s="1" t="s">
        <v>12</v>
      </c>
      <c r="I55" s="1" t="s">
        <v>446</v>
      </c>
      <c r="J55" s="1" t="s">
        <v>447</v>
      </c>
      <c r="K55" s="1" t="s">
        <v>448</v>
      </c>
      <c r="L55" s="1" t="s">
        <v>449</v>
      </c>
      <c r="M55" s="1" t="s">
        <v>3318</v>
      </c>
      <c r="N55" s="2">
        <f>VLOOKUP(E55,[1]Sheet1!$E$1:$AQ$139,39,0)</f>
        <v>44902</v>
      </c>
    </row>
    <row r="56" spans="1:14" x14ac:dyDescent="0.3">
      <c r="A56" s="1" t="s">
        <v>8</v>
      </c>
      <c r="B56" s="1" t="s">
        <v>9</v>
      </c>
      <c r="C56" s="2">
        <v>44791</v>
      </c>
      <c r="D56" s="14">
        <f>10.5</f>
        <v>10.5</v>
      </c>
      <c r="E56" s="1" t="s">
        <v>450</v>
      </c>
      <c r="F56" s="1">
        <f t="shared" si="2"/>
        <v>7146947060</v>
      </c>
      <c r="G56" s="1" t="s">
        <v>451</v>
      </c>
      <c r="H56" s="1" t="s">
        <v>12</v>
      </c>
      <c r="I56" s="1" t="s">
        <v>452</v>
      </c>
      <c r="J56" s="1" t="s">
        <v>453</v>
      </c>
      <c r="K56" s="1" t="s">
        <v>454</v>
      </c>
      <c r="L56" s="1" t="s">
        <v>52</v>
      </c>
      <c r="M56" s="1" t="s">
        <v>3318</v>
      </c>
      <c r="N56" s="2">
        <f>VLOOKUP(E56,[1]Sheet1!$E$1:$AQ$139,39,0)</f>
        <v>44902</v>
      </c>
    </row>
    <row r="57" spans="1:14" x14ac:dyDescent="0.3">
      <c r="A57" s="1" t="s">
        <v>8</v>
      </c>
      <c r="B57" s="1" t="s">
        <v>9</v>
      </c>
      <c r="C57" s="2">
        <v>44791</v>
      </c>
      <c r="D57" s="14">
        <f>105</f>
        <v>105</v>
      </c>
      <c r="E57" s="1" t="s">
        <v>455</v>
      </c>
      <c r="F57" s="1">
        <f t="shared" si="2"/>
        <v>7146947060</v>
      </c>
      <c r="G57" s="1" t="s">
        <v>456</v>
      </c>
      <c r="H57" s="1" t="s">
        <v>12</v>
      </c>
      <c r="I57" s="1" t="s">
        <v>457</v>
      </c>
      <c r="J57" s="1" t="s">
        <v>458</v>
      </c>
      <c r="K57" s="1" t="s">
        <v>459</v>
      </c>
      <c r="L57" s="1" t="s">
        <v>381</v>
      </c>
      <c r="M57" s="1" t="s">
        <v>3318</v>
      </c>
      <c r="N57" s="2">
        <f>VLOOKUP(E57,[1]Sheet1!$E$1:$AQ$139,39,0)</f>
        <v>44902</v>
      </c>
    </row>
    <row r="58" spans="1:14" x14ac:dyDescent="0.3">
      <c r="A58" s="1" t="s">
        <v>8</v>
      </c>
      <c r="B58" s="1" t="s">
        <v>9</v>
      </c>
      <c r="C58" s="2">
        <v>44791</v>
      </c>
      <c r="D58" s="14">
        <f>140</f>
        <v>140</v>
      </c>
      <c r="E58" s="1" t="s">
        <v>460</v>
      </c>
      <c r="F58" s="1">
        <f t="shared" si="2"/>
        <v>7146947060</v>
      </c>
      <c r="G58" s="1" t="s">
        <v>461</v>
      </c>
      <c r="H58" s="1" t="s">
        <v>12</v>
      </c>
      <c r="I58" s="1" t="s">
        <v>462</v>
      </c>
      <c r="J58" s="1" t="s">
        <v>463</v>
      </c>
      <c r="K58" s="1" t="s">
        <v>464</v>
      </c>
      <c r="L58" s="1" t="s">
        <v>129</v>
      </c>
      <c r="M58" s="1" t="s">
        <v>3318</v>
      </c>
      <c r="N58" s="2">
        <f>VLOOKUP(E58,[1]Sheet1!$E$1:$AQ$139,39,0)</f>
        <v>44902</v>
      </c>
    </row>
    <row r="59" spans="1:14" x14ac:dyDescent="0.3">
      <c r="A59" s="1" t="s">
        <v>8</v>
      </c>
      <c r="B59" s="1" t="s">
        <v>9</v>
      </c>
      <c r="C59" s="2">
        <v>44791</v>
      </c>
      <c r="D59" s="14">
        <f>4.9</f>
        <v>4.9000000000000004</v>
      </c>
      <c r="E59" s="1" t="s">
        <v>482</v>
      </c>
      <c r="F59" s="1">
        <f t="shared" si="2"/>
        <v>7146947060</v>
      </c>
      <c r="G59" s="1" t="s">
        <v>483</v>
      </c>
      <c r="H59" s="1" t="s">
        <v>12</v>
      </c>
      <c r="I59" s="1" t="s">
        <v>484</v>
      </c>
      <c r="J59" s="1" t="s">
        <v>485</v>
      </c>
      <c r="K59" s="1" t="s">
        <v>486</v>
      </c>
      <c r="L59" s="1" t="s">
        <v>487</v>
      </c>
      <c r="M59" s="1" t="s">
        <v>3318</v>
      </c>
      <c r="N59" s="2">
        <f>VLOOKUP(E59,[1]Sheet1!$E$1:$AQ$139,39,0)</f>
        <v>44902</v>
      </c>
    </row>
    <row r="60" spans="1:14" x14ac:dyDescent="0.3">
      <c r="A60" s="1" t="s">
        <v>8</v>
      </c>
      <c r="B60" s="1" t="s">
        <v>9</v>
      </c>
      <c r="C60" s="2">
        <v>44791</v>
      </c>
      <c r="D60" s="14">
        <f>7</f>
        <v>7</v>
      </c>
      <c r="E60" s="1" t="s">
        <v>488</v>
      </c>
      <c r="F60" s="1">
        <f t="shared" si="2"/>
        <v>7146947060</v>
      </c>
      <c r="G60" s="1" t="s">
        <v>489</v>
      </c>
      <c r="H60" s="1" t="s">
        <v>12</v>
      </c>
      <c r="I60" s="1" t="s">
        <v>490</v>
      </c>
      <c r="J60" s="1" t="s">
        <v>491</v>
      </c>
      <c r="K60" s="1" t="s">
        <v>492</v>
      </c>
      <c r="L60" s="1" t="s">
        <v>31</v>
      </c>
      <c r="M60" s="1" t="s">
        <v>3318</v>
      </c>
      <c r="N60" s="2">
        <f>VLOOKUP(E60,[1]Sheet1!$E$1:$AQ$139,39,0)</f>
        <v>44902</v>
      </c>
    </row>
    <row r="61" spans="1:14" x14ac:dyDescent="0.3">
      <c r="A61" s="1" t="s">
        <v>8</v>
      </c>
      <c r="B61" s="1" t="s">
        <v>9</v>
      </c>
      <c r="C61" s="2">
        <v>44791</v>
      </c>
      <c r="D61" s="14">
        <f>94.5</f>
        <v>94.5</v>
      </c>
      <c r="E61" s="1" t="s">
        <v>493</v>
      </c>
      <c r="F61" s="1">
        <f t="shared" si="2"/>
        <v>7146947060</v>
      </c>
      <c r="G61" s="1" t="s">
        <v>494</v>
      </c>
      <c r="H61" s="1" t="s">
        <v>12</v>
      </c>
      <c r="I61" s="1" t="s">
        <v>495</v>
      </c>
      <c r="J61" s="1" t="s">
        <v>496</v>
      </c>
      <c r="K61" s="1" t="s">
        <v>497</v>
      </c>
      <c r="L61" s="1" t="s">
        <v>498</v>
      </c>
      <c r="M61" s="1" t="s">
        <v>3318</v>
      </c>
      <c r="N61" s="2">
        <f>VLOOKUP(E61,[1]Sheet1!$E$1:$AQ$139,39,0)</f>
        <v>44902</v>
      </c>
    </row>
    <row r="62" spans="1:14" x14ac:dyDescent="0.3">
      <c r="A62" s="1" t="s">
        <v>8</v>
      </c>
      <c r="B62" s="1" t="s">
        <v>9</v>
      </c>
      <c r="C62" s="2">
        <v>44791</v>
      </c>
      <c r="D62" s="14">
        <f>35</f>
        <v>35</v>
      </c>
      <c r="E62" s="1" t="s">
        <v>499</v>
      </c>
      <c r="F62" s="1">
        <f t="shared" si="2"/>
        <v>7146947060</v>
      </c>
      <c r="G62" s="1" t="s">
        <v>500</v>
      </c>
      <c r="H62" s="1" t="s">
        <v>12</v>
      </c>
      <c r="I62" s="1" t="s">
        <v>501</v>
      </c>
      <c r="J62" s="1" t="s">
        <v>502</v>
      </c>
      <c r="K62" s="1" t="s">
        <v>503</v>
      </c>
      <c r="L62" s="1" t="s">
        <v>173</v>
      </c>
      <c r="M62" s="1" t="s">
        <v>3318</v>
      </c>
      <c r="N62" s="2">
        <f>VLOOKUP(E62,[1]Sheet1!$E$1:$AQ$139,39,0)</f>
        <v>44902</v>
      </c>
    </row>
    <row r="63" spans="1:14" x14ac:dyDescent="0.3">
      <c r="A63" s="1" t="s">
        <v>8</v>
      </c>
      <c r="B63" s="1" t="s">
        <v>9</v>
      </c>
      <c r="C63" s="2">
        <v>44791</v>
      </c>
      <c r="D63" s="14">
        <f>7</f>
        <v>7</v>
      </c>
      <c r="E63" s="1" t="s">
        <v>504</v>
      </c>
      <c r="F63" s="1">
        <f t="shared" si="2"/>
        <v>7146947060</v>
      </c>
      <c r="G63" s="1" t="s">
        <v>505</v>
      </c>
      <c r="H63" s="1" t="s">
        <v>12</v>
      </c>
      <c r="I63" s="1" t="s">
        <v>506</v>
      </c>
      <c r="J63" s="1" t="s">
        <v>507</v>
      </c>
      <c r="K63" s="1" t="s">
        <v>508</v>
      </c>
      <c r="L63" s="1" t="s">
        <v>31</v>
      </c>
      <c r="M63" s="1" t="s">
        <v>3318</v>
      </c>
      <c r="N63" s="2">
        <f>VLOOKUP(E63,[1]Sheet1!$E$1:$AQ$139,39,0)</f>
        <v>44902</v>
      </c>
    </row>
    <row r="64" spans="1:14" x14ac:dyDescent="0.3">
      <c r="A64" s="1" t="s">
        <v>8</v>
      </c>
      <c r="B64" s="1" t="s">
        <v>9</v>
      </c>
      <c r="C64" s="2">
        <v>44791</v>
      </c>
      <c r="D64" s="14">
        <f>0.7</f>
        <v>0.7</v>
      </c>
      <c r="E64" s="1" t="s">
        <v>509</v>
      </c>
      <c r="F64" s="1">
        <f t="shared" si="2"/>
        <v>7146947060</v>
      </c>
      <c r="G64" s="1" t="s">
        <v>510</v>
      </c>
      <c r="H64" s="1" t="s">
        <v>12</v>
      </c>
      <c r="I64" s="1" t="s">
        <v>511</v>
      </c>
      <c r="J64" s="1" t="s">
        <v>512</v>
      </c>
      <c r="K64" s="1" t="s">
        <v>513</v>
      </c>
      <c r="L64" s="1" t="s">
        <v>14</v>
      </c>
      <c r="M64" s="1" t="s">
        <v>3318</v>
      </c>
      <c r="N64" s="2">
        <f>VLOOKUP(E64,[1]Sheet1!$E$1:$AQ$139,39,0)</f>
        <v>44902</v>
      </c>
    </row>
    <row r="65" spans="1:14" x14ac:dyDescent="0.3">
      <c r="A65" s="1" t="s">
        <v>8</v>
      </c>
      <c r="B65" s="1" t="s">
        <v>9</v>
      </c>
      <c r="C65" s="2">
        <v>44791</v>
      </c>
      <c r="D65" s="14">
        <f>0.7</f>
        <v>0.7</v>
      </c>
      <c r="E65" s="1" t="s">
        <v>514</v>
      </c>
      <c r="F65" s="1">
        <f t="shared" si="2"/>
        <v>7146947060</v>
      </c>
      <c r="G65" s="1" t="s">
        <v>515</v>
      </c>
      <c r="H65" s="1" t="s">
        <v>12</v>
      </c>
      <c r="I65" s="1" t="s">
        <v>516</v>
      </c>
      <c r="J65" s="1" t="s">
        <v>517</v>
      </c>
      <c r="K65" s="1" t="s">
        <v>518</v>
      </c>
      <c r="L65" s="1" t="s">
        <v>14</v>
      </c>
      <c r="M65" s="1" t="s">
        <v>3318</v>
      </c>
      <c r="N65" s="2">
        <f>VLOOKUP(E65,[1]Sheet1!$E$1:$AQ$139,39,0)</f>
        <v>44902</v>
      </c>
    </row>
    <row r="66" spans="1:14" x14ac:dyDescent="0.3">
      <c r="A66" s="1" t="s">
        <v>8</v>
      </c>
      <c r="B66" s="1" t="s">
        <v>9</v>
      </c>
      <c r="C66" s="2">
        <v>44791</v>
      </c>
      <c r="D66" s="14">
        <f>35</f>
        <v>35</v>
      </c>
      <c r="E66" s="1" t="s">
        <v>519</v>
      </c>
      <c r="F66" s="1">
        <f t="shared" si="2"/>
        <v>7146947060</v>
      </c>
      <c r="G66" s="1" t="s">
        <v>520</v>
      </c>
      <c r="H66" s="1" t="s">
        <v>12</v>
      </c>
      <c r="I66" s="1" t="s">
        <v>521</v>
      </c>
      <c r="J66" s="1" t="s">
        <v>522</v>
      </c>
      <c r="K66" s="1" t="s">
        <v>523</v>
      </c>
      <c r="L66" s="1" t="s">
        <v>173</v>
      </c>
      <c r="M66" s="1" t="s">
        <v>3318</v>
      </c>
      <c r="N66" s="2">
        <f>VLOOKUP(E66,[1]Sheet1!$E$1:$AQ$139,39,0)</f>
        <v>44902</v>
      </c>
    </row>
    <row r="67" spans="1:14" x14ac:dyDescent="0.3">
      <c r="A67" s="1" t="s">
        <v>8</v>
      </c>
      <c r="B67" s="1" t="s">
        <v>9</v>
      </c>
      <c r="C67" s="2">
        <v>44791</v>
      </c>
      <c r="D67" s="14">
        <f>7</f>
        <v>7</v>
      </c>
      <c r="E67" s="1" t="s">
        <v>529</v>
      </c>
      <c r="F67" s="1">
        <f t="shared" si="2"/>
        <v>7146947060</v>
      </c>
      <c r="G67" s="1" t="s">
        <v>530</v>
      </c>
      <c r="H67" s="1" t="s">
        <v>12</v>
      </c>
      <c r="I67" s="1" t="s">
        <v>531</v>
      </c>
      <c r="J67" s="1" t="s">
        <v>532</v>
      </c>
      <c r="K67" s="1" t="s">
        <v>533</v>
      </c>
      <c r="L67" s="1" t="s">
        <v>31</v>
      </c>
      <c r="M67" s="1" t="s">
        <v>3318</v>
      </c>
      <c r="N67" s="2">
        <f>VLOOKUP(E67,[1]Sheet1!$E$1:$AQ$139,39,0)</f>
        <v>44902</v>
      </c>
    </row>
    <row r="68" spans="1:14" x14ac:dyDescent="0.3">
      <c r="A68" s="1" t="s">
        <v>8</v>
      </c>
      <c r="B68" s="1" t="s">
        <v>9</v>
      </c>
      <c r="C68" s="2">
        <v>44791</v>
      </c>
      <c r="D68" s="14">
        <f>28</f>
        <v>28</v>
      </c>
      <c r="E68" s="1" t="s">
        <v>556</v>
      </c>
      <c r="F68" s="1">
        <f t="shared" si="2"/>
        <v>7146947060</v>
      </c>
      <c r="G68" s="1" t="s">
        <v>557</v>
      </c>
      <c r="H68" s="1" t="s">
        <v>12</v>
      </c>
      <c r="I68" s="1" t="s">
        <v>558</v>
      </c>
      <c r="J68" s="1" t="s">
        <v>559</v>
      </c>
      <c r="K68" s="1" t="s">
        <v>560</v>
      </c>
      <c r="L68" s="1" t="s">
        <v>449</v>
      </c>
      <c r="M68" s="1" t="s">
        <v>3318</v>
      </c>
      <c r="N68" s="2">
        <f>VLOOKUP(E68,[1]Sheet1!$E$1:$AQ$139,39,0)</f>
        <v>44902</v>
      </c>
    </row>
    <row r="69" spans="1:14" x14ac:dyDescent="0.3">
      <c r="A69" s="1" t="s">
        <v>8</v>
      </c>
      <c r="B69" s="1" t="s">
        <v>9</v>
      </c>
      <c r="C69" s="2">
        <v>44791</v>
      </c>
      <c r="D69" s="14">
        <f>42</f>
        <v>42</v>
      </c>
      <c r="E69" s="1" t="s">
        <v>561</v>
      </c>
      <c r="F69" s="1">
        <f t="shared" si="2"/>
        <v>7146947060</v>
      </c>
      <c r="G69" s="1" t="s">
        <v>562</v>
      </c>
      <c r="H69" s="1" t="s">
        <v>12</v>
      </c>
      <c r="I69" s="1" t="s">
        <v>563</v>
      </c>
      <c r="J69" s="1" t="s">
        <v>564</v>
      </c>
      <c r="K69" s="1" t="s">
        <v>565</v>
      </c>
      <c r="L69" s="1" t="s">
        <v>344</v>
      </c>
      <c r="M69" s="1" t="s">
        <v>3318</v>
      </c>
      <c r="N69" s="2">
        <f>VLOOKUP(E69,[1]Sheet1!$E$1:$AQ$139,39,0)</f>
        <v>44902</v>
      </c>
    </row>
    <row r="70" spans="1:14" x14ac:dyDescent="0.3">
      <c r="A70" s="1" t="s">
        <v>8</v>
      </c>
      <c r="B70" s="1" t="s">
        <v>9</v>
      </c>
      <c r="C70" s="2">
        <v>44791</v>
      </c>
      <c r="D70" s="14">
        <f>0.7</f>
        <v>0.7</v>
      </c>
      <c r="E70" s="1" t="s">
        <v>566</v>
      </c>
      <c r="F70" s="1">
        <f t="shared" si="2"/>
        <v>7146947060</v>
      </c>
      <c r="G70" s="1" t="s">
        <v>567</v>
      </c>
      <c r="H70" s="1" t="s">
        <v>12</v>
      </c>
      <c r="I70" s="1" t="s">
        <v>568</v>
      </c>
      <c r="J70" s="1" t="s">
        <v>569</v>
      </c>
      <c r="K70" s="1" t="s">
        <v>570</v>
      </c>
      <c r="L70" s="1" t="s">
        <v>14</v>
      </c>
      <c r="M70" s="1" t="s">
        <v>3318</v>
      </c>
      <c r="N70" s="2">
        <f>VLOOKUP(E70,[1]Sheet1!$E$1:$AQ$139,39,0)</f>
        <v>44902</v>
      </c>
    </row>
    <row r="71" spans="1:14" x14ac:dyDescent="0.3">
      <c r="A71" s="1" t="s">
        <v>8</v>
      </c>
      <c r="B71" s="1" t="s">
        <v>9</v>
      </c>
      <c r="C71" s="2">
        <v>44791</v>
      </c>
      <c r="D71" s="14">
        <f>3.5</f>
        <v>3.5</v>
      </c>
      <c r="E71" s="1" t="s">
        <v>576</v>
      </c>
      <c r="F71" s="1">
        <f t="shared" si="2"/>
        <v>7146947060</v>
      </c>
      <c r="G71" s="1" t="s">
        <v>577</v>
      </c>
      <c r="H71" s="1" t="s">
        <v>12</v>
      </c>
      <c r="I71" s="1" t="s">
        <v>578</v>
      </c>
      <c r="J71" s="1" t="s">
        <v>579</v>
      </c>
      <c r="K71" s="1" t="s">
        <v>580</v>
      </c>
      <c r="L71" s="1" t="s">
        <v>23</v>
      </c>
      <c r="M71" s="1" t="s">
        <v>3318</v>
      </c>
      <c r="N71" s="2">
        <f>VLOOKUP(E71,[1]Sheet1!$E$1:$AQ$139,39,0)</f>
        <v>44902</v>
      </c>
    </row>
    <row r="72" spans="1:14" x14ac:dyDescent="0.3">
      <c r="A72" s="1" t="s">
        <v>8</v>
      </c>
      <c r="B72" s="1" t="s">
        <v>9</v>
      </c>
      <c r="C72" s="2">
        <v>44791</v>
      </c>
      <c r="D72" s="14">
        <f>35</f>
        <v>35</v>
      </c>
      <c r="E72" s="1" t="s">
        <v>581</v>
      </c>
      <c r="F72" s="1">
        <f t="shared" si="2"/>
        <v>7146947060</v>
      </c>
      <c r="G72" s="1" t="s">
        <v>582</v>
      </c>
      <c r="H72" s="1" t="s">
        <v>12</v>
      </c>
      <c r="I72" s="1" t="s">
        <v>583</v>
      </c>
      <c r="J72" s="1" t="s">
        <v>584</v>
      </c>
      <c r="K72" s="1" t="s">
        <v>585</v>
      </c>
      <c r="L72" s="1" t="s">
        <v>173</v>
      </c>
      <c r="M72" s="1" t="s">
        <v>3318</v>
      </c>
      <c r="N72" s="2">
        <f>VLOOKUP(E72,[1]Sheet1!$E$1:$AQ$139,39,0)</f>
        <v>44902</v>
      </c>
    </row>
    <row r="73" spans="1:14" x14ac:dyDescent="0.3">
      <c r="A73" s="1" t="s">
        <v>8</v>
      </c>
      <c r="B73" s="1" t="s">
        <v>9</v>
      </c>
      <c r="C73" s="2">
        <v>44791</v>
      </c>
      <c r="D73" s="14">
        <f>7</f>
        <v>7</v>
      </c>
      <c r="E73" s="1" t="s">
        <v>586</v>
      </c>
      <c r="F73" s="1">
        <f t="shared" si="2"/>
        <v>7146947060</v>
      </c>
      <c r="G73" s="1" t="s">
        <v>587</v>
      </c>
      <c r="H73" s="1" t="s">
        <v>12</v>
      </c>
      <c r="I73" s="1" t="s">
        <v>588</v>
      </c>
      <c r="J73" s="1" t="s">
        <v>589</v>
      </c>
      <c r="K73" s="1" t="s">
        <v>590</v>
      </c>
      <c r="L73" s="1" t="s">
        <v>31</v>
      </c>
      <c r="M73" s="1" t="s">
        <v>3318</v>
      </c>
      <c r="N73" s="2">
        <f>VLOOKUP(E73,[1]Sheet1!$E$1:$AQ$139,39,0)</f>
        <v>44902</v>
      </c>
    </row>
    <row r="74" spans="1:14" x14ac:dyDescent="0.3">
      <c r="A74" s="1" t="s">
        <v>8</v>
      </c>
      <c r="B74" s="1" t="s">
        <v>9</v>
      </c>
      <c r="C74" s="2">
        <v>44791</v>
      </c>
      <c r="D74" s="14">
        <f>140</f>
        <v>140</v>
      </c>
      <c r="E74" s="1" t="s">
        <v>591</v>
      </c>
      <c r="F74" s="1">
        <f t="shared" si="2"/>
        <v>7146947060</v>
      </c>
      <c r="G74" s="1" t="s">
        <v>592</v>
      </c>
      <c r="H74" s="1" t="s">
        <v>12</v>
      </c>
      <c r="I74" s="1" t="s">
        <v>593</v>
      </c>
      <c r="J74" s="1" t="s">
        <v>594</v>
      </c>
      <c r="K74" s="1" t="s">
        <v>595</v>
      </c>
      <c r="L74" s="1" t="s">
        <v>129</v>
      </c>
      <c r="M74" s="1" t="s">
        <v>3318</v>
      </c>
      <c r="N74" s="2">
        <f>VLOOKUP(E74,[1]Sheet1!$E$1:$AQ$139,39,0)</f>
        <v>44902</v>
      </c>
    </row>
    <row r="75" spans="1:14" x14ac:dyDescent="0.3">
      <c r="A75" s="1" t="s">
        <v>8</v>
      </c>
      <c r="B75" s="1" t="s">
        <v>9</v>
      </c>
      <c r="C75" s="2">
        <v>44791</v>
      </c>
      <c r="D75" s="14">
        <f>0.7</f>
        <v>0.7</v>
      </c>
      <c r="E75" s="1" t="s">
        <v>596</v>
      </c>
      <c r="F75" s="1">
        <f t="shared" si="2"/>
        <v>7146947060</v>
      </c>
      <c r="G75" s="1" t="s">
        <v>597</v>
      </c>
      <c r="H75" s="1" t="s">
        <v>12</v>
      </c>
      <c r="I75" s="1" t="s">
        <v>598</v>
      </c>
      <c r="J75" s="1" t="s">
        <v>599</v>
      </c>
      <c r="K75" s="1" t="s">
        <v>600</v>
      </c>
      <c r="L75" s="1" t="s">
        <v>14</v>
      </c>
      <c r="M75" s="1" t="s">
        <v>3318</v>
      </c>
      <c r="N75" s="2">
        <f>VLOOKUP(E75,[1]Sheet1!$E$1:$AQ$139,39,0)</f>
        <v>44902</v>
      </c>
    </row>
    <row r="76" spans="1:14" x14ac:dyDescent="0.3">
      <c r="A76" s="1" t="s">
        <v>8</v>
      </c>
      <c r="B76" s="1" t="s">
        <v>9</v>
      </c>
      <c r="C76" s="2">
        <v>44791</v>
      </c>
      <c r="D76" s="14">
        <f>14</f>
        <v>14</v>
      </c>
      <c r="E76" s="1" t="s">
        <v>606</v>
      </c>
      <c r="F76" s="1">
        <f t="shared" si="2"/>
        <v>7146947060</v>
      </c>
      <c r="G76" s="1" t="s">
        <v>607</v>
      </c>
      <c r="H76" s="1" t="s">
        <v>12</v>
      </c>
      <c r="I76" s="1" t="s">
        <v>608</v>
      </c>
      <c r="J76" s="1" t="s">
        <v>609</v>
      </c>
      <c r="K76" s="1" t="s">
        <v>610</v>
      </c>
      <c r="L76" s="1" t="s">
        <v>15</v>
      </c>
      <c r="M76" s="1" t="s">
        <v>3318</v>
      </c>
      <c r="N76" s="2">
        <f>VLOOKUP(E76,[1]Sheet1!$E$1:$AQ$139,39,0)</f>
        <v>44902</v>
      </c>
    </row>
    <row r="77" spans="1:14" x14ac:dyDescent="0.3">
      <c r="A77" s="1" t="s">
        <v>8</v>
      </c>
      <c r="B77" s="1" t="s">
        <v>9</v>
      </c>
      <c r="C77" s="2">
        <v>44791</v>
      </c>
      <c r="D77" s="14">
        <f>3.5</f>
        <v>3.5</v>
      </c>
      <c r="E77" s="1" t="s">
        <v>611</v>
      </c>
      <c r="F77" s="1">
        <f t="shared" si="2"/>
        <v>7146947060</v>
      </c>
      <c r="G77" s="1" t="s">
        <v>612</v>
      </c>
      <c r="H77" s="1" t="s">
        <v>12</v>
      </c>
      <c r="I77" s="1" t="s">
        <v>613</v>
      </c>
      <c r="J77" s="1" t="s">
        <v>614</v>
      </c>
      <c r="K77" s="1" t="s">
        <v>615</v>
      </c>
      <c r="L77" s="1" t="s">
        <v>23</v>
      </c>
      <c r="M77" s="1" t="s">
        <v>3318</v>
      </c>
      <c r="N77" s="2">
        <f>VLOOKUP(E77,[1]Sheet1!$E$1:$AQ$139,39,0)</f>
        <v>44902</v>
      </c>
    </row>
    <row r="78" spans="1:14" x14ac:dyDescent="0.3">
      <c r="A78" s="1" t="s">
        <v>8</v>
      </c>
      <c r="B78" s="1" t="s">
        <v>9</v>
      </c>
      <c r="C78" s="2">
        <v>44791</v>
      </c>
      <c r="D78" s="14">
        <f>70</f>
        <v>70</v>
      </c>
      <c r="E78" s="1" t="s">
        <v>621</v>
      </c>
      <c r="F78" s="1">
        <f t="shared" si="2"/>
        <v>7146947060</v>
      </c>
      <c r="G78" s="1" t="s">
        <v>622</v>
      </c>
      <c r="H78" s="1" t="s">
        <v>12</v>
      </c>
      <c r="I78" s="1" t="s">
        <v>623</v>
      </c>
      <c r="J78" s="1" t="s">
        <v>624</v>
      </c>
      <c r="K78" s="1" t="s">
        <v>625</v>
      </c>
      <c r="L78" s="1" t="s">
        <v>118</v>
      </c>
      <c r="M78" s="1" t="s">
        <v>3318</v>
      </c>
      <c r="N78" s="2">
        <f>VLOOKUP(E78,[1]Sheet1!$E$1:$AQ$139,39,0)</f>
        <v>44902</v>
      </c>
    </row>
    <row r="79" spans="1:14" x14ac:dyDescent="0.3">
      <c r="A79" s="1" t="s">
        <v>8</v>
      </c>
      <c r="B79" s="1" t="s">
        <v>9</v>
      </c>
      <c r="C79" s="2">
        <v>44791</v>
      </c>
      <c r="D79" s="14">
        <f>5.6</f>
        <v>5.6</v>
      </c>
      <c r="E79" s="1" t="s">
        <v>626</v>
      </c>
      <c r="F79" s="1">
        <f t="shared" si="2"/>
        <v>7146947060</v>
      </c>
      <c r="G79" s="1" t="s">
        <v>627</v>
      </c>
      <c r="H79" s="1" t="s">
        <v>12</v>
      </c>
      <c r="I79" s="1" t="s">
        <v>628</v>
      </c>
      <c r="J79" s="1" t="s">
        <v>629</v>
      </c>
      <c r="K79" s="1" t="s">
        <v>630</v>
      </c>
      <c r="L79" s="1" t="s">
        <v>140</v>
      </c>
      <c r="M79" s="1" t="s">
        <v>3318</v>
      </c>
      <c r="N79" s="2">
        <f>VLOOKUP(E79,[1]Sheet1!$E$1:$AQ$139,39,0)</f>
        <v>44902</v>
      </c>
    </row>
    <row r="80" spans="1:14" x14ac:dyDescent="0.3">
      <c r="A80" s="1" t="s">
        <v>8</v>
      </c>
      <c r="B80" s="1" t="s">
        <v>9</v>
      </c>
      <c r="C80" s="2">
        <v>44791</v>
      </c>
      <c r="D80" s="14">
        <f>21</f>
        <v>21</v>
      </c>
      <c r="E80" s="1" t="s">
        <v>636</v>
      </c>
      <c r="F80" s="1">
        <f t="shared" si="2"/>
        <v>7146947060</v>
      </c>
      <c r="G80" s="1" t="s">
        <v>637</v>
      </c>
      <c r="H80" s="1" t="s">
        <v>12</v>
      </c>
      <c r="I80" s="1" t="s">
        <v>638</v>
      </c>
      <c r="J80" s="1" t="s">
        <v>639</v>
      </c>
      <c r="K80" s="1" t="s">
        <v>640</v>
      </c>
      <c r="L80" s="1" t="s">
        <v>277</v>
      </c>
      <c r="M80" s="1" t="s">
        <v>3318</v>
      </c>
      <c r="N80" s="2">
        <f>VLOOKUP(E80,[1]Sheet1!$E$1:$AQ$139,39,0)</f>
        <v>44902</v>
      </c>
    </row>
    <row r="81" spans="1:14" x14ac:dyDescent="0.3">
      <c r="A81" s="1" t="s">
        <v>8</v>
      </c>
      <c r="B81" s="1" t="s">
        <v>9</v>
      </c>
      <c r="C81" s="2">
        <v>44791</v>
      </c>
      <c r="D81" s="14">
        <f>480.2</f>
        <v>480.2</v>
      </c>
      <c r="E81" s="1" t="s">
        <v>641</v>
      </c>
      <c r="F81" s="1">
        <f t="shared" si="2"/>
        <v>7146947060</v>
      </c>
      <c r="G81" s="1" t="s">
        <v>642</v>
      </c>
      <c r="H81" s="1" t="s">
        <v>12</v>
      </c>
      <c r="I81" s="1" t="s">
        <v>643</v>
      </c>
      <c r="J81" s="1" t="s">
        <v>644</v>
      </c>
      <c r="K81" s="1" t="s">
        <v>645</v>
      </c>
      <c r="L81" s="1" t="s">
        <v>646</v>
      </c>
      <c r="M81" s="1" t="s">
        <v>3318</v>
      </c>
      <c r="N81" s="2">
        <f>VLOOKUP(E81,[1]Sheet1!$E$1:$AQ$139,39,0)</f>
        <v>44902</v>
      </c>
    </row>
    <row r="82" spans="1:14" x14ac:dyDescent="0.3">
      <c r="A82" s="1" t="s">
        <v>8</v>
      </c>
      <c r="B82" s="1" t="s">
        <v>9</v>
      </c>
      <c r="C82" s="2">
        <v>44791</v>
      </c>
      <c r="D82" s="14">
        <f>35</f>
        <v>35</v>
      </c>
      <c r="E82" s="1" t="s">
        <v>647</v>
      </c>
      <c r="F82" s="1">
        <f t="shared" si="2"/>
        <v>7146947060</v>
      </c>
      <c r="G82" s="1" t="s">
        <v>648</v>
      </c>
      <c r="H82" s="1" t="s">
        <v>12</v>
      </c>
      <c r="I82" s="1" t="s">
        <v>649</v>
      </c>
      <c r="J82" s="1" t="s">
        <v>650</v>
      </c>
      <c r="K82" s="1" t="s">
        <v>651</v>
      </c>
      <c r="L82" s="1" t="s">
        <v>173</v>
      </c>
      <c r="M82" s="1" t="s">
        <v>3318</v>
      </c>
      <c r="N82" s="2">
        <f>VLOOKUP(E82,[1]Sheet1!$E$1:$AQ$139,39,0)</f>
        <v>44902</v>
      </c>
    </row>
    <row r="83" spans="1:14" x14ac:dyDescent="0.3">
      <c r="A83" s="1" t="s">
        <v>8</v>
      </c>
      <c r="B83" s="1" t="s">
        <v>9</v>
      </c>
      <c r="C83" s="2">
        <v>44791</v>
      </c>
      <c r="D83" s="14">
        <f>26.6</f>
        <v>26.6</v>
      </c>
      <c r="E83" s="1" t="s">
        <v>652</v>
      </c>
      <c r="F83" s="1">
        <f t="shared" si="2"/>
        <v>7146947060</v>
      </c>
      <c r="G83" s="1" t="s">
        <v>653</v>
      </c>
      <c r="H83" s="1" t="s">
        <v>12</v>
      </c>
      <c r="I83" s="1" t="s">
        <v>654</v>
      </c>
      <c r="J83" s="1" t="s">
        <v>655</v>
      </c>
      <c r="K83" s="1" t="s">
        <v>656</v>
      </c>
      <c r="L83" s="1" t="s">
        <v>657</v>
      </c>
      <c r="M83" s="1" t="s">
        <v>3318</v>
      </c>
      <c r="N83" s="2">
        <f>VLOOKUP(E83,[1]Sheet1!$E$1:$AQ$139,39,0)</f>
        <v>44902</v>
      </c>
    </row>
    <row r="84" spans="1:14" x14ac:dyDescent="0.3">
      <c r="A84" s="1" t="s">
        <v>8</v>
      </c>
      <c r="B84" s="1" t="s">
        <v>9</v>
      </c>
      <c r="C84" s="2">
        <v>44791</v>
      </c>
      <c r="D84" s="14">
        <f>17.5</f>
        <v>17.5</v>
      </c>
      <c r="E84" s="1" t="s">
        <v>663</v>
      </c>
      <c r="F84" s="1">
        <f t="shared" si="2"/>
        <v>7146947060</v>
      </c>
      <c r="G84" s="1" t="s">
        <v>664</v>
      </c>
      <c r="H84" s="1" t="s">
        <v>12</v>
      </c>
      <c r="I84" s="1" t="s">
        <v>665</v>
      </c>
      <c r="J84" s="1" t="s">
        <v>666</v>
      </c>
      <c r="K84" s="1" t="s">
        <v>667</v>
      </c>
      <c r="L84" s="1" t="s">
        <v>96</v>
      </c>
      <c r="M84" s="1" t="s">
        <v>3318</v>
      </c>
      <c r="N84" s="2">
        <f>VLOOKUP(E84,[1]Sheet1!$E$1:$AQ$139,39,0)</f>
        <v>44902</v>
      </c>
    </row>
    <row r="85" spans="1:14" x14ac:dyDescent="0.3">
      <c r="A85" s="1" t="s">
        <v>8</v>
      </c>
      <c r="B85" s="1" t="s">
        <v>9</v>
      </c>
      <c r="C85" s="2">
        <v>44791</v>
      </c>
      <c r="D85" s="14">
        <f>70</f>
        <v>70</v>
      </c>
      <c r="E85" s="1" t="s">
        <v>678</v>
      </c>
      <c r="F85" s="1">
        <f t="shared" si="2"/>
        <v>7146947060</v>
      </c>
      <c r="G85" s="1" t="s">
        <v>679</v>
      </c>
      <c r="H85" s="1" t="s">
        <v>12</v>
      </c>
      <c r="I85" s="1" t="s">
        <v>680</v>
      </c>
      <c r="J85" s="1" t="s">
        <v>681</v>
      </c>
      <c r="K85" s="1" t="s">
        <v>682</v>
      </c>
      <c r="L85" s="1" t="s">
        <v>118</v>
      </c>
      <c r="M85" s="1" t="s">
        <v>3318</v>
      </c>
      <c r="N85" s="2">
        <f>VLOOKUP(E85,[1]Sheet1!$E$1:$AQ$139,39,0)</f>
        <v>44902</v>
      </c>
    </row>
    <row r="86" spans="1:14" x14ac:dyDescent="0.3">
      <c r="A86" s="1" t="s">
        <v>8</v>
      </c>
      <c r="B86" s="1" t="s">
        <v>9</v>
      </c>
      <c r="C86" s="2">
        <v>44791</v>
      </c>
      <c r="D86" s="14">
        <f>70</f>
        <v>70</v>
      </c>
      <c r="E86" s="1" t="s">
        <v>688</v>
      </c>
      <c r="F86" s="1">
        <f t="shared" ref="F86:F128" si="3">7146947060</f>
        <v>7146947060</v>
      </c>
      <c r="G86" s="1" t="s">
        <v>689</v>
      </c>
      <c r="H86" s="1" t="s">
        <v>12</v>
      </c>
      <c r="I86" s="1" t="s">
        <v>690</v>
      </c>
      <c r="J86" s="1" t="s">
        <v>691</v>
      </c>
      <c r="K86" s="1" t="s">
        <v>692</v>
      </c>
      <c r="L86" s="1" t="s">
        <v>118</v>
      </c>
      <c r="M86" s="1" t="s">
        <v>3318</v>
      </c>
      <c r="N86" s="2">
        <f>VLOOKUP(E86,[1]Sheet1!$E$1:$AQ$139,39,0)</f>
        <v>44902</v>
      </c>
    </row>
    <row r="87" spans="1:14" x14ac:dyDescent="0.3">
      <c r="A87" s="1" t="s">
        <v>8</v>
      </c>
      <c r="B87" s="1" t="s">
        <v>9</v>
      </c>
      <c r="C87" s="2">
        <v>44791</v>
      </c>
      <c r="D87" s="14">
        <f>350</f>
        <v>350</v>
      </c>
      <c r="E87" s="1" t="s">
        <v>693</v>
      </c>
      <c r="F87" s="1">
        <f t="shared" si="3"/>
        <v>7146947060</v>
      </c>
      <c r="G87" s="1" t="s">
        <v>694</v>
      </c>
      <c r="H87" s="1" t="s">
        <v>12</v>
      </c>
      <c r="I87" s="1" t="s">
        <v>695</v>
      </c>
      <c r="J87" s="1" t="s">
        <v>696</v>
      </c>
      <c r="K87" s="1" t="s">
        <v>697</v>
      </c>
      <c r="L87" s="1" t="s">
        <v>433</v>
      </c>
      <c r="M87" s="1" t="s">
        <v>3318</v>
      </c>
      <c r="N87" s="2">
        <f>VLOOKUP(E87,[1]Sheet1!$E$1:$AQ$139,39,0)</f>
        <v>44902</v>
      </c>
    </row>
    <row r="88" spans="1:14" x14ac:dyDescent="0.3">
      <c r="A88" s="1" t="s">
        <v>8</v>
      </c>
      <c r="B88" s="1" t="s">
        <v>9</v>
      </c>
      <c r="C88" s="2">
        <v>44791</v>
      </c>
      <c r="D88" s="14">
        <f>700</f>
        <v>700</v>
      </c>
      <c r="E88" s="1" t="s">
        <v>698</v>
      </c>
      <c r="F88" s="1">
        <f t="shared" si="3"/>
        <v>7146947060</v>
      </c>
      <c r="G88" s="1" t="s">
        <v>699</v>
      </c>
      <c r="H88" s="1" t="s">
        <v>12</v>
      </c>
      <c r="I88" s="1" t="s">
        <v>700</v>
      </c>
      <c r="J88" s="1" t="s">
        <v>701</v>
      </c>
      <c r="K88" s="1" t="s">
        <v>702</v>
      </c>
      <c r="L88" s="1" t="s">
        <v>318</v>
      </c>
      <c r="M88" s="1" t="s">
        <v>3318</v>
      </c>
      <c r="N88" s="2">
        <f>VLOOKUP(E88,[1]Sheet1!$E$1:$AQ$139,39,0)</f>
        <v>44902</v>
      </c>
    </row>
    <row r="89" spans="1:14" x14ac:dyDescent="0.3">
      <c r="A89" s="1" t="s">
        <v>8</v>
      </c>
      <c r="B89" s="1" t="s">
        <v>9</v>
      </c>
      <c r="C89" s="2">
        <v>44791</v>
      </c>
      <c r="D89" s="14">
        <f>35</f>
        <v>35</v>
      </c>
      <c r="E89" s="1" t="s">
        <v>703</v>
      </c>
      <c r="F89" s="1">
        <f t="shared" si="3"/>
        <v>7146947060</v>
      </c>
      <c r="G89" s="1" t="s">
        <v>704</v>
      </c>
      <c r="H89" s="1" t="s">
        <v>12</v>
      </c>
      <c r="I89" s="1" t="s">
        <v>705</v>
      </c>
      <c r="J89" s="1" t="s">
        <v>706</v>
      </c>
      <c r="K89" s="1" t="s">
        <v>707</v>
      </c>
      <c r="L89" s="1" t="s">
        <v>173</v>
      </c>
      <c r="M89" s="1" t="s">
        <v>3318</v>
      </c>
      <c r="N89" s="2">
        <f>VLOOKUP(E89,[1]Sheet1!$E$1:$AQ$139,39,0)</f>
        <v>44902</v>
      </c>
    </row>
    <row r="90" spans="1:14" x14ac:dyDescent="0.3">
      <c r="A90" s="1" t="s">
        <v>8</v>
      </c>
      <c r="B90" s="1" t="s">
        <v>9</v>
      </c>
      <c r="C90" s="2">
        <v>44791</v>
      </c>
      <c r="D90" s="14">
        <f>15.4</f>
        <v>15.4</v>
      </c>
      <c r="E90" s="1" t="s">
        <v>713</v>
      </c>
      <c r="F90" s="1">
        <f t="shared" si="3"/>
        <v>7146947060</v>
      </c>
      <c r="G90" s="1" t="s">
        <v>714</v>
      </c>
      <c r="H90" s="1" t="s">
        <v>12</v>
      </c>
      <c r="I90" s="1" t="s">
        <v>715</v>
      </c>
      <c r="J90" s="1" t="s">
        <v>716</v>
      </c>
      <c r="K90" s="1" t="s">
        <v>714</v>
      </c>
      <c r="L90" s="1" t="s">
        <v>81</v>
      </c>
      <c r="M90" s="1" t="s">
        <v>3318</v>
      </c>
      <c r="N90" s="2">
        <f>VLOOKUP(E90,[1]Sheet1!$E$1:$AQ$139,39,0)</f>
        <v>44902</v>
      </c>
    </row>
    <row r="91" spans="1:14" x14ac:dyDescent="0.3">
      <c r="A91" s="1" t="s">
        <v>8</v>
      </c>
      <c r="B91" s="1" t="s">
        <v>9</v>
      </c>
      <c r="C91" s="2">
        <v>44791</v>
      </c>
      <c r="D91" s="14">
        <f>32.2</f>
        <v>32.200000000000003</v>
      </c>
      <c r="E91" s="1" t="s">
        <v>717</v>
      </c>
      <c r="F91" s="1">
        <f t="shared" si="3"/>
        <v>7146947060</v>
      </c>
      <c r="G91" s="1" t="s">
        <v>718</v>
      </c>
      <c r="H91" s="1" t="s">
        <v>12</v>
      </c>
      <c r="I91" s="1" t="s">
        <v>719</v>
      </c>
      <c r="J91" s="1" t="s">
        <v>720</v>
      </c>
      <c r="K91" s="1" t="s">
        <v>721</v>
      </c>
      <c r="L91" s="1" t="s">
        <v>722</v>
      </c>
      <c r="M91" s="1" t="s">
        <v>3318</v>
      </c>
      <c r="N91" s="2">
        <f>VLOOKUP(E91,[1]Sheet1!$E$1:$AQ$139,39,0)</f>
        <v>44902</v>
      </c>
    </row>
    <row r="92" spans="1:14" x14ac:dyDescent="0.3">
      <c r="A92" s="1" t="s">
        <v>8</v>
      </c>
      <c r="B92" s="1" t="s">
        <v>9</v>
      </c>
      <c r="C92" s="2">
        <v>44791</v>
      </c>
      <c r="D92" s="14">
        <f>14.7</f>
        <v>14.7</v>
      </c>
      <c r="E92" s="1" t="s">
        <v>723</v>
      </c>
      <c r="F92" s="1">
        <f t="shared" si="3"/>
        <v>7146947060</v>
      </c>
      <c r="G92" s="1" t="s">
        <v>724</v>
      </c>
      <c r="H92" s="1" t="s">
        <v>12</v>
      </c>
      <c r="I92" s="1" t="s">
        <v>725</v>
      </c>
      <c r="J92" s="1" t="s">
        <v>726</v>
      </c>
      <c r="K92" s="1" t="s">
        <v>727</v>
      </c>
      <c r="L92" s="1" t="s">
        <v>76</v>
      </c>
      <c r="M92" s="1" t="s">
        <v>3318</v>
      </c>
      <c r="N92" s="2">
        <f>VLOOKUP(E92,[1]Sheet1!$E$1:$AQ$139,39,0)</f>
        <v>44902</v>
      </c>
    </row>
    <row r="93" spans="1:14" x14ac:dyDescent="0.3">
      <c r="A93" s="1" t="s">
        <v>8</v>
      </c>
      <c r="B93" s="1" t="s">
        <v>9</v>
      </c>
      <c r="C93" s="2">
        <v>44791</v>
      </c>
      <c r="D93" s="14">
        <f>14.7</f>
        <v>14.7</v>
      </c>
      <c r="E93" s="1" t="s">
        <v>728</v>
      </c>
      <c r="F93" s="1">
        <f t="shared" si="3"/>
        <v>7146947060</v>
      </c>
      <c r="G93" s="1" t="s">
        <v>729</v>
      </c>
      <c r="H93" s="1" t="s">
        <v>12</v>
      </c>
      <c r="I93" s="1" t="s">
        <v>730</v>
      </c>
      <c r="J93" s="1" t="s">
        <v>731</v>
      </c>
      <c r="K93" s="1" t="s">
        <v>732</v>
      </c>
      <c r="L93" s="1" t="s">
        <v>76</v>
      </c>
      <c r="M93" s="1" t="s">
        <v>3318</v>
      </c>
      <c r="N93" s="2">
        <f>VLOOKUP(E93,[1]Sheet1!$E$1:$AQ$139,39,0)</f>
        <v>44902</v>
      </c>
    </row>
    <row r="94" spans="1:14" x14ac:dyDescent="0.3">
      <c r="A94" s="1" t="s">
        <v>8</v>
      </c>
      <c r="B94" s="1" t="s">
        <v>9</v>
      </c>
      <c r="C94" s="2">
        <v>44791</v>
      </c>
      <c r="D94" s="14">
        <f>16.1</f>
        <v>16.100000000000001</v>
      </c>
      <c r="E94" s="1" t="s">
        <v>739</v>
      </c>
      <c r="F94" s="1">
        <f t="shared" si="3"/>
        <v>7146947060</v>
      </c>
      <c r="G94" s="1" t="s">
        <v>740</v>
      </c>
      <c r="H94" s="1" t="s">
        <v>12</v>
      </c>
      <c r="I94" s="1" t="s">
        <v>741</v>
      </c>
      <c r="J94" s="1" t="s">
        <v>742</v>
      </c>
      <c r="K94" s="1" t="s">
        <v>743</v>
      </c>
      <c r="L94" s="1" t="s">
        <v>86</v>
      </c>
      <c r="M94" s="1" t="s">
        <v>3318</v>
      </c>
      <c r="N94" s="2">
        <f>VLOOKUP(E94,[1]Sheet1!$E$1:$AQ$139,39,0)</f>
        <v>44902</v>
      </c>
    </row>
    <row r="95" spans="1:14" x14ac:dyDescent="0.3">
      <c r="A95" s="1" t="s">
        <v>8</v>
      </c>
      <c r="B95" s="1" t="s">
        <v>9</v>
      </c>
      <c r="C95" s="2">
        <v>44791</v>
      </c>
      <c r="D95" s="14">
        <f>16.1</f>
        <v>16.100000000000001</v>
      </c>
      <c r="E95" s="1" t="s">
        <v>744</v>
      </c>
      <c r="F95" s="1">
        <f t="shared" si="3"/>
        <v>7146947060</v>
      </c>
      <c r="G95" s="1" t="s">
        <v>745</v>
      </c>
      <c r="H95" s="1" t="s">
        <v>12</v>
      </c>
      <c r="I95" s="1" t="s">
        <v>746</v>
      </c>
      <c r="J95" s="1" t="s">
        <v>747</v>
      </c>
      <c r="K95" s="1" t="s">
        <v>748</v>
      </c>
      <c r="L95" s="1" t="s">
        <v>86</v>
      </c>
      <c r="M95" s="1" t="s">
        <v>3318</v>
      </c>
      <c r="N95" s="2">
        <f>VLOOKUP(E95,[1]Sheet1!$E$1:$AQ$139,39,0)</f>
        <v>44902</v>
      </c>
    </row>
    <row r="96" spans="1:14" x14ac:dyDescent="0.3">
      <c r="A96" s="1" t="s">
        <v>8</v>
      </c>
      <c r="B96" s="1" t="s">
        <v>9</v>
      </c>
      <c r="C96" s="2">
        <v>44791</v>
      </c>
      <c r="D96" s="14">
        <f>16.8</f>
        <v>16.8</v>
      </c>
      <c r="E96" s="1" t="s">
        <v>749</v>
      </c>
      <c r="F96" s="1">
        <f t="shared" si="3"/>
        <v>7146947060</v>
      </c>
      <c r="G96" s="1" t="s">
        <v>750</v>
      </c>
      <c r="H96" s="1" t="s">
        <v>12</v>
      </c>
      <c r="I96" s="1" t="s">
        <v>751</v>
      </c>
      <c r="J96" s="1" t="s">
        <v>752</v>
      </c>
      <c r="K96" s="1" t="s">
        <v>753</v>
      </c>
      <c r="L96" s="1" t="s">
        <v>91</v>
      </c>
      <c r="M96" s="1" t="s">
        <v>3318</v>
      </c>
      <c r="N96" s="2">
        <f>VLOOKUP(E96,[1]Sheet1!$E$1:$AQ$139,39,0)</f>
        <v>44902</v>
      </c>
    </row>
    <row r="97" spans="1:14" x14ac:dyDescent="0.3">
      <c r="A97" s="1" t="s">
        <v>8</v>
      </c>
      <c r="B97" s="1" t="s">
        <v>9</v>
      </c>
      <c r="C97" s="2">
        <v>44791</v>
      </c>
      <c r="D97" s="14">
        <f>18.2</f>
        <v>18.2</v>
      </c>
      <c r="E97" s="1" t="s">
        <v>754</v>
      </c>
      <c r="F97" s="1">
        <f t="shared" si="3"/>
        <v>7146947060</v>
      </c>
      <c r="G97" s="1" t="s">
        <v>755</v>
      </c>
      <c r="H97" s="1" t="s">
        <v>12</v>
      </c>
      <c r="I97" s="1" t="s">
        <v>756</v>
      </c>
      <c r="J97" s="1" t="s">
        <v>757</v>
      </c>
      <c r="K97" s="1" t="s">
        <v>758</v>
      </c>
      <c r="L97" s="1" t="s">
        <v>738</v>
      </c>
      <c r="M97" s="1" t="s">
        <v>3318</v>
      </c>
      <c r="N97" s="2">
        <f>VLOOKUP(E97,[1]Sheet1!$E$1:$AQ$139,39,0)</f>
        <v>44902</v>
      </c>
    </row>
    <row r="98" spans="1:14" x14ac:dyDescent="0.3">
      <c r="A98" s="1" t="s">
        <v>8</v>
      </c>
      <c r="B98" s="1" t="s">
        <v>9</v>
      </c>
      <c r="C98" s="2">
        <v>44791</v>
      </c>
      <c r="D98" s="14">
        <f>7</f>
        <v>7</v>
      </c>
      <c r="E98" s="1" t="s">
        <v>764</v>
      </c>
      <c r="F98" s="1">
        <f t="shared" si="3"/>
        <v>7146947060</v>
      </c>
      <c r="G98" s="1" t="s">
        <v>765</v>
      </c>
      <c r="H98" s="1" t="s">
        <v>12</v>
      </c>
      <c r="I98" s="1" t="s">
        <v>766</v>
      </c>
      <c r="J98" s="1" t="s">
        <v>767</v>
      </c>
      <c r="K98" s="1" t="s">
        <v>768</v>
      </c>
      <c r="L98" s="1" t="s">
        <v>31</v>
      </c>
      <c r="M98" s="1" t="s">
        <v>3318</v>
      </c>
      <c r="N98" s="2">
        <f>VLOOKUP(E98,[1]Sheet1!$E$1:$AQ$139,39,0)</f>
        <v>44902</v>
      </c>
    </row>
    <row r="99" spans="1:14" x14ac:dyDescent="0.3">
      <c r="A99" s="1" t="s">
        <v>8</v>
      </c>
      <c r="B99" s="1" t="s">
        <v>9</v>
      </c>
      <c r="C99" s="2">
        <v>44791</v>
      </c>
      <c r="D99" s="14">
        <f>7</f>
        <v>7</v>
      </c>
      <c r="E99" s="1" t="s">
        <v>774</v>
      </c>
      <c r="F99" s="1">
        <f t="shared" si="3"/>
        <v>7146947060</v>
      </c>
      <c r="G99" s="1" t="s">
        <v>775</v>
      </c>
      <c r="H99" s="1" t="s">
        <v>12</v>
      </c>
      <c r="I99" s="1" t="s">
        <v>776</v>
      </c>
      <c r="J99" s="1" t="s">
        <v>777</v>
      </c>
      <c r="K99" s="1" t="s">
        <v>778</v>
      </c>
      <c r="L99" s="1" t="s">
        <v>31</v>
      </c>
      <c r="M99" s="1" t="s">
        <v>3318</v>
      </c>
      <c r="N99" s="2">
        <f>VLOOKUP(E99,[1]Sheet1!$E$1:$AQ$139,39,0)</f>
        <v>44902</v>
      </c>
    </row>
    <row r="100" spans="1:14" x14ac:dyDescent="0.3">
      <c r="A100" s="1" t="s">
        <v>8</v>
      </c>
      <c r="B100" s="1" t="s">
        <v>9</v>
      </c>
      <c r="C100" s="2">
        <v>44791</v>
      </c>
      <c r="D100" s="14">
        <f>700</f>
        <v>700</v>
      </c>
      <c r="E100" s="1" t="s">
        <v>779</v>
      </c>
      <c r="F100" s="1">
        <f t="shared" si="3"/>
        <v>7146947060</v>
      </c>
      <c r="G100" s="1" t="s">
        <v>780</v>
      </c>
      <c r="H100" s="1" t="s">
        <v>12</v>
      </c>
      <c r="I100" s="1" t="s">
        <v>781</v>
      </c>
      <c r="J100" s="1" t="s">
        <v>782</v>
      </c>
      <c r="K100" s="1" t="s">
        <v>783</v>
      </c>
      <c r="L100" s="1" t="s">
        <v>318</v>
      </c>
      <c r="M100" s="1" t="s">
        <v>3318</v>
      </c>
      <c r="N100" s="2">
        <f>VLOOKUP(E100,[1]Sheet1!$E$1:$AQ$139,39,0)</f>
        <v>44902</v>
      </c>
    </row>
    <row r="101" spans="1:14" x14ac:dyDescent="0.3">
      <c r="A101" s="1" t="s">
        <v>8</v>
      </c>
      <c r="B101" s="1" t="s">
        <v>9</v>
      </c>
      <c r="C101" s="2">
        <v>44791</v>
      </c>
      <c r="D101" s="14">
        <f>35</f>
        <v>35</v>
      </c>
      <c r="E101" s="1" t="s">
        <v>794</v>
      </c>
      <c r="F101" s="1">
        <f t="shared" si="3"/>
        <v>7146947060</v>
      </c>
      <c r="G101" s="1" t="s">
        <v>795</v>
      </c>
      <c r="H101" s="1" t="s">
        <v>12</v>
      </c>
      <c r="I101" s="1" t="s">
        <v>796</v>
      </c>
      <c r="J101" s="1" t="s">
        <v>797</v>
      </c>
      <c r="K101" s="1" t="s">
        <v>798</v>
      </c>
      <c r="L101" s="1" t="s">
        <v>173</v>
      </c>
      <c r="M101" s="1" t="s">
        <v>3318</v>
      </c>
      <c r="N101" s="2">
        <f>VLOOKUP(E101,[1]Sheet1!$E$1:$AQ$139,39,0)</f>
        <v>44902</v>
      </c>
    </row>
    <row r="102" spans="1:14" x14ac:dyDescent="0.3">
      <c r="A102" s="1" t="s">
        <v>8</v>
      </c>
      <c r="B102" s="1" t="s">
        <v>9</v>
      </c>
      <c r="C102" s="2">
        <v>44791</v>
      </c>
      <c r="D102" s="14">
        <f>3.5</f>
        <v>3.5</v>
      </c>
      <c r="E102" s="1" t="s">
        <v>799</v>
      </c>
      <c r="F102" s="1">
        <f t="shared" si="3"/>
        <v>7146947060</v>
      </c>
      <c r="G102" s="1" t="s">
        <v>800</v>
      </c>
      <c r="H102" s="1" t="s">
        <v>12</v>
      </c>
      <c r="I102" s="1" t="s">
        <v>801</v>
      </c>
      <c r="J102" s="1" t="s">
        <v>802</v>
      </c>
      <c r="K102" s="1" t="s">
        <v>803</v>
      </c>
      <c r="L102" s="1" t="s">
        <v>23</v>
      </c>
      <c r="M102" s="1" t="s">
        <v>3318</v>
      </c>
      <c r="N102" s="2">
        <f>VLOOKUP(E102,[1]Sheet1!$E$1:$AQ$139,39,0)</f>
        <v>44902</v>
      </c>
    </row>
    <row r="103" spans="1:14" x14ac:dyDescent="0.3">
      <c r="A103" s="1" t="s">
        <v>8</v>
      </c>
      <c r="B103" s="1" t="s">
        <v>9</v>
      </c>
      <c r="C103" s="2">
        <v>44791</v>
      </c>
      <c r="D103" s="14">
        <f>91</f>
        <v>91</v>
      </c>
      <c r="E103" s="1" t="s">
        <v>814</v>
      </c>
      <c r="F103" s="1">
        <f t="shared" si="3"/>
        <v>7146947060</v>
      </c>
      <c r="G103" s="1" t="s">
        <v>815</v>
      </c>
      <c r="H103" s="1" t="s">
        <v>12</v>
      </c>
      <c r="I103" s="1" t="s">
        <v>816</v>
      </c>
      <c r="J103" s="1" t="s">
        <v>817</v>
      </c>
      <c r="K103" s="1" t="s">
        <v>818</v>
      </c>
      <c r="L103" s="1" t="s">
        <v>819</v>
      </c>
      <c r="M103" s="1" t="s">
        <v>3318</v>
      </c>
      <c r="N103" s="2">
        <f>VLOOKUP(E103,[1]Sheet1!$E$1:$AQ$139,39,0)</f>
        <v>44902</v>
      </c>
    </row>
    <row r="104" spans="1:14" x14ac:dyDescent="0.3">
      <c r="A104" s="1" t="s">
        <v>8</v>
      </c>
      <c r="B104" s="1" t="s">
        <v>9</v>
      </c>
      <c r="C104" s="2">
        <v>44791</v>
      </c>
      <c r="D104" s="14">
        <f>140</f>
        <v>140</v>
      </c>
      <c r="E104" s="1" t="s">
        <v>830</v>
      </c>
      <c r="F104" s="1">
        <f t="shared" si="3"/>
        <v>7146947060</v>
      </c>
      <c r="G104" s="1" t="s">
        <v>831</v>
      </c>
      <c r="H104" s="1" t="s">
        <v>12</v>
      </c>
      <c r="I104" s="1" t="s">
        <v>832</v>
      </c>
      <c r="J104" s="1" t="s">
        <v>833</v>
      </c>
      <c r="K104" s="1" t="s">
        <v>834</v>
      </c>
      <c r="L104" s="1" t="s">
        <v>129</v>
      </c>
      <c r="M104" s="1" t="s">
        <v>3318</v>
      </c>
      <c r="N104" s="2">
        <f>VLOOKUP(E104,[1]Sheet1!$E$1:$AQ$139,39,0)</f>
        <v>44902</v>
      </c>
    </row>
    <row r="105" spans="1:14" x14ac:dyDescent="0.3">
      <c r="A105" s="1" t="s">
        <v>8</v>
      </c>
      <c r="B105" s="1" t="s">
        <v>9</v>
      </c>
      <c r="C105" s="2">
        <v>44791</v>
      </c>
      <c r="D105" s="14">
        <f>3.5</f>
        <v>3.5</v>
      </c>
      <c r="E105" s="1" t="s">
        <v>840</v>
      </c>
      <c r="F105" s="1">
        <f t="shared" si="3"/>
        <v>7146947060</v>
      </c>
      <c r="G105" s="1" t="s">
        <v>841</v>
      </c>
      <c r="H105" s="1" t="s">
        <v>12</v>
      </c>
      <c r="I105" s="1" t="s">
        <v>842</v>
      </c>
      <c r="J105" s="1" t="s">
        <v>843</v>
      </c>
      <c r="K105" s="1" t="s">
        <v>844</v>
      </c>
      <c r="L105" s="1" t="s">
        <v>23</v>
      </c>
      <c r="M105" s="1" t="s">
        <v>3318</v>
      </c>
      <c r="N105" s="2">
        <f>VLOOKUP(E105,[1]Sheet1!$E$1:$AQ$139,39,0)</f>
        <v>44902</v>
      </c>
    </row>
    <row r="106" spans="1:14" x14ac:dyDescent="0.3">
      <c r="A106" s="1" t="s">
        <v>8</v>
      </c>
      <c r="B106" s="1" t="s">
        <v>9</v>
      </c>
      <c r="C106" s="2">
        <v>44791</v>
      </c>
      <c r="D106" s="14">
        <f>23.1</f>
        <v>23.1</v>
      </c>
      <c r="E106" s="1" t="s">
        <v>845</v>
      </c>
      <c r="F106" s="1">
        <f t="shared" si="3"/>
        <v>7146947060</v>
      </c>
      <c r="G106" s="1" t="s">
        <v>846</v>
      </c>
      <c r="H106" s="1" t="s">
        <v>12</v>
      </c>
      <c r="I106" s="1" t="s">
        <v>847</v>
      </c>
      <c r="J106" s="1" t="s">
        <v>848</v>
      </c>
      <c r="K106" s="1" t="s">
        <v>849</v>
      </c>
      <c r="L106" s="1" t="s">
        <v>850</v>
      </c>
      <c r="M106" s="1" t="s">
        <v>3318</v>
      </c>
      <c r="N106" s="2">
        <f>VLOOKUP(E106,[1]Sheet1!$E$1:$AQ$139,39,0)</f>
        <v>44902</v>
      </c>
    </row>
    <row r="107" spans="1:14" x14ac:dyDescent="0.3">
      <c r="A107" s="1" t="s">
        <v>8</v>
      </c>
      <c r="B107" s="1" t="s">
        <v>9</v>
      </c>
      <c r="C107" s="2">
        <v>44791</v>
      </c>
      <c r="D107" s="14">
        <f>140</f>
        <v>140</v>
      </c>
      <c r="E107" s="1" t="s">
        <v>851</v>
      </c>
      <c r="F107" s="1">
        <f t="shared" si="3"/>
        <v>7146947060</v>
      </c>
      <c r="G107" s="1" t="s">
        <v>852</v>
      </c>
      <c r="H107" s="1" t="s">
        <v>12</v>
      </c>
      <c r="I107" s="1" t="s">
        <v>853</v>
      </c>
      <c r="J107" s="1" t="s">
        <v>854</v>
      </c>
      <c r="K107" s="1" t="s">
        <v>855</v>
      </c>
      <c r="L107" s="1" t="s">
        <v>129</v>
      </c>
      <c r="M107" s="1" t="s">
        <v>3318</v>
      </c>
      <c r="N107" s="2">
        <f>VLOOKUP(E107,[1]Sheet1!$E$1:$AQ$139,39,0)</f>
        <v>44902</v>
      </c>
    </row>
    <row r="108" spans="1:14" x14ac:dyDescent="0.3">
      <c r="A108" s="1" t="s">
        <v>8</v>
      </c>
      <c r="B108" s="1" t="s">
        <v>9</v>
      </c>
      <c r="C108" s="2">
        <v>44791</v>
      </c>
      <c r="D108" s="14">
        <f>17.5</f>
        <v>17.5</v>
      </c>
      <c r="E108" s="1" t="s">
        <v>862</v>
      </c>
      <c r="F108" s="1">
        <f t="shared" si="3"/>
        <v>7146947060</v>
      </c>
      <c r="G108" s="1" t="s">
        <v>863</v>
      </c>
      <c r="H108" s="1" t="s">
        <v>12</v>
      </c>
      <c r="I108" s="1" t="s">
        <v>864</v>
      </c>
      <c r="J108" s="1" t="s">
        <v>865</v>
      </c>
      <c r="K108" s="1" t="s">
        <v>866</v>
      </c>
      <c r="L108" s="1" t="s">
        <v>96</v>
      </c>
      <c r="M108" s="1" t="s">
        <v>3318</v>
      </c>
      <c r="N108" s="2">
        <f>VLOOKUP(E108,[1]Sheet1!$E$1:$AQ$139,39,0)</f>
        <v>44902</v>
      </c>
    </row>
    <row r="109" spans="1:14" x14ac:dyDescent="0.3">
      <c r="A109" s="1" t="s">
        <v>8</v>
      </c>
      <c r="B109" s="1" t="s">
        <v>9</v>
      </c>
      <c r="C109" s="2">
        <v>44791</v>
      </c>
      <c r="D109" s="14">
        <f>70</f>
        <v>70</v>
      </c>
      <c r="E109" s="1" t="s">
        <v>867</v>
      </c>
      <c r="F109" s="1">
        <f t="shared" si="3"/>
        <v>7146947060</v>
      </c>
      <c r="G109" s="1" t="s">
        <v>868</v>
      </c>
      <c r="H109" s="1" t="s">
        <v>12</v>
      </c>
      <c r="I109" s="1" t="s">
        <v>869</v>
      </c>
      <c r="J109" s="1" t="s">
        <v>870</v>
      </c>
      <c r="K109" s="1" t="s">
        <v>871</v>
      </c>
      <c r="L109" s="1" t="s">
        <v>118</v>
      </c>
      <c r="M109" s="1" t="s">
        <v>3318</v>
      </c>
      <c r="N109" s="2">
        <f>VLOOKUP(E109,[1]Sheet1!$E$1:$AQ$139,39,0)</f>
        <v>44902</v>
      </c>
    </row>
    <row r="110" spans="1:14" x14ac:dyDescent="0.3">
      <c r="A110" s="1" t="s">
        <v>8</v>
      </c>
      <c r="B110" s="1" t="s">
        <v>9</v>
      </c>
      <c r="C110" s="2">
        <v>44791</v>
      </c>
      <c r="D110" s="14">
        <f>70</f>
        <v>70</v>
      </c>
      <c r="E110" s="1" t="s">
        <v>872</v>
      </c>
      <c r="F110" s="1">
        <f t="shared" si="3"/>
        <v>7146947060</v>
      </c>
      <c r="G110" s="1" t="s">
        <v>873</v>
      </c>
      <c r="H110" s="1" t="s">
        <v>12</v>
      </c>
      <c r="I110" s="1" t="s">
        <v>874</v>
      </c>
      <c r="J110" s="1" t="s">
        <v>875</v>
      </c>
      <c r="K110" s="1" t="s">
        <v>876</v>
      </c>
      <c r="L110" s="1" t="s">
        <v>118</v>
      </c>
      <c r="M110" s="1" t="s">
        <v>3318</v>
      </c>
      <c r="N110" s="2">
        <f>VLOOKUP(E110,[1]Sheet1!$E$1:$AQ$139,39,0)</f>
        <v>44902</v>
      </c>
    </row>
    <row r="111" spans="1:14" x14ac:dyDescent="0.3">
      <c r="A111" s="1" t="s">
        <v>8</v>
      </c>
      <c r="B111" s="1" t="s">
        <v>9</v>
      </c>
      <c r="C111" s="2">
        <v>44791</v>
      </c>
      <c r="D111" s="14">
        <f>49</f>
        <v>49</v>
      </c>
      <c r="E111" s="1" t="s">
        <v>877</v>
      </c>
      <c r="F111" s="1">
        <f t="shared" si="3"/>
        <v>7146947060</v>
      </c>
      <c r="G111" s="1" t="s">
        <v>878</v>
      </c>
      <c r="H111" s="1" t="s">
        <v>12</v>
      </c>
      <c r="I111" s="1" t="s">
        <v>879</v>
      </c>
      <c r="J111" s="1" t="s">
        <v>880</v>
      </c>
      <c r="K111" s="1" t="s">
        <v>881</v>
      </c>
      <c r="L111" s="1" t="s">
        <v>882</v>
      </c>
      <c r="M111" s="1" t="s">
        <v>3318</v>
      </c>
      <c r="N111" s="2">
        <f>VLOOKUP(E111,[1]Sheet1!$E$1:$AQ$139,39,0)</f>
        <v>44902</v>
      </c>
    </row>
    <row r="112" spans="1:14" x14ac:dyDescent="0.3">
      <c r="A112" s="1" t="s">
        <v>8</v>
      </c>
      <c r="B112" s="1" t="s">
        <v>9</v>
      </c>
      <c r="C112" s="2">
        <v>44791</v>
      </c>
      <c r="D112" s="14">
        <f>4.9</f>
        <v>4.9000000000000004</v>
      </c>
      <c r="E112" s="1" t="s">
        <v>883</v>
      </c>
      <c r="F112" s="1">
        <f t="shared" si="3"/>
        <v>7146947060</v>
      </c>
      <c r="G112" s="1" t="s">
        <v>884</v>
      </c>
      <c r="H112" s="1" t="s">
        <v>12</v>
      </c>
      <c r="I112" s="1" t="s">
        <v>885</v>
      </c>
      <c r="J112" s="1" t="s">
        <v>886</v>
      </c>
      <c r="K112" s="1" t="s">
        <v>887</v>
      </c>
      <c r="L112" s="1" t="s">
        <v>487</v>
      </c>
      <c r="M112" s="1" t="s">
        <v>3318</v>
      </c>
      <c r="N112" s="2">
        <f>VLOOKUP(E112,[1]Sheet1!$E$1:$AQ$139,39,0)</f>
        <v>44902</v>
      </c>
    </row>
    <row r="113" spans="1:14" x14ac:dyDescent="0.3">
      <c r="A113" s="1" t="s">
        <v>8</v>
      </c>
      <c r="B113" s="1" t="s">
        <v>9</v>
      </c>
      <c r="C113" s="2">
        <v>44791</v>
      </c>
      <c r="D113" s="14">
        <f>242.2</f>
        <v>242.2</v>
      </c>
      <c r="E113" s="1" t="s">
        <v>888</v>
      </c>
      <c r="F113" s="1">
        <f t="shared" si="3"/>
        <v>7146947060</v>
      </c>
      <c r="G113" s="1" t="s">
        <v>889</v>
      </c>
      <c r="H113" s="1" t="s">
        <v>12</v>
      </c>
      <c r="I113" s="1" t="s">
        <v>890</v>
      </c>
      <c r="J113" s="1" t="s">
        <v>891</v>
      </c>
      <c r="K113" s="1" t="s">
        <v>892</v>
      </c>
      <c r="L113" s="1" t="s">
        <v>893</v>
      </c>
      <c r="M113" s="1" t="s">
        <v>3318</v>
      </c>
      <c r="N113" s="2">
        <f>VLOOKUP(E113,[1]Sheet1!$E$1:$AQ$139,39,0)</f>
        <v>44902</v>
      </c>
    </row>
    <row r="114" spans="1:14" x14ac:dyDescent="0.3">
      <c r="A114" s="1" t="s">
        <v>8</v>
      </c>
      <c r="B114" s="1" t="s">
        <v>9</v>
      </c>
      <c r="C114" s="2">
        <v>44791</v>
      </c>
      <c r="D114" s="14">
        <f>46.9</f>
        <v>46.9</v>
      </c>
      <c r="E114" s="1" t="s">
        <v>899</v>
      </c>
      <c r="F114" s="1">
        <f t="shared" si="3"/>
        <v>7146947060</v>
      </c>
      <c r="G114" s="1" t="s">
        <v>900</v>
      </c>
      <c r="H114" s="1" t="s">
        <v>12</v>
      </c>
      <c r="I114" s="1" t="s">
        <v>901</v>
      </c>
      <c r="J114" s="1" t="s">
        <v>902</v>
      </c>
      <c r="K114" s="1" t="s">
        <v>903</v>
      </c>
      <c r="L114" s="1" t="s">
        <v>904</v>
      </c>
      <c r="M114" s="1" t="s">
        <v>3318</v>
      </c>
      <c r="N114" s="2">
        <f>VLOOKUP(E114,[1]Sheet1!$E$1:$AQ$139,39,0)</f>
        <v>44902</v>
      </c>
    </row>
    <row r="115" spans="1:14" x14ac:dyDescent="0.3">
      <c r="A115" s="1" t="s">
        <v>8</v>
      </c>
      <c r="B115" s="1" t="s">
        <v>9</v>
      </c>
      <c r="C115" s="2">
        <v>44791</v>
      </c>
      <c r="D115" s="14">
        <f>14</f>
        <v>14</v>
      </c>
      <c r="E115" s="1" t="s">
        <v>905</v>
      </c>
      <c r="F115" s="1">
        <f t="shared" si="3"/>
        <v>7146947060</v>
      </c>
      <c r="G115" s="1" t="s">
        <v>906</v>
      </c>
      <c r="H115" s="1" t="s">
        <v>12</v>
      </c>
      <c r="I115" s="1" t="s">
        <v>907</v>
      </c>
      <c r="J115" s="1" t="s">
        <v>908</v>
      </c>
      <c r="K115" s="1" t="s">
        <v>909</v>
      </c>
      <c r="L115" s="1" t="s">
        <v>15</v>
      </c>
      <c r="M115" s="1" t="s">
        <v>3318</v>
      </c>
      <c r="N115" s="2">
        <f>VLOOKUP(E115,[1]Sheet1!$E$1:$AQ$139,39,0)</f>
        <v>44902</v>
      </c>
    </row>
    <row r="116" spans="1:14" x14ac:dyDescent="0.3">
      <c r="A116" s="1" t="s">
        <v>8</v>
      </c>
      <c r="B116" s="1" t="s">
        <v>9</v>
      </c>
      <c r="C116" s="2">
        <v>44791</v>
      </c>
      <c r="D116" s="14">
        <f>2.1</f>
        <v>2.1</v>
      </c>
      <c r="E116" s="1" t="s">
        <v>910</v>
      </c>
      <c r="F116" s="1">
        <f t="shared" si="3"/>
        <v>7146947060</v>
      </c>
      <c r="G116" s="1" t="s">
        <v>911</v>
      </c>
      <c r="H116" s="1" t="s">
        <v>12</v>
      </c>
      <c r="I116" s="1" t="s">
        <v>912</v>
      </c>
      <c r="J116" s="1" t="s">
        <v>913</v>
      </c>
      <c r="K116" s="1" t="s">
        <v>914</v>
      </c>
      <c r="L116" s="1" t="s">
        <v>915</v>
      </c>
      <c r="M116" s="1" t="s">
        <v>3318</v>
      </c>
      <c r="N116" s="2">
        <f>VLOOKUP(E116,[1]Sheet1!$E$1:$AQ$139,39,0)</f>
        <v>44902</v>
      </c>
    </row>
    <row r="117" spans="1:14" x14ac:dyDescent="0.3">
      <c r="A117" s="1" t="s">
        <v>8</v>
      </c>
      <c r="B117" s="1" t="s">
        <v>9</v>
      </c>
      <c r="C117" s="2">
        <v>44791</v>
      </c>
      <c r="D117" s="14">
        <f>60.2</f>
        <v>60.2</v>
      </c>
      <c r="E117" s="1" t="s">
        <v>927</v>
      </c>
      <c r="F117" s="1">
        <f t="shared" si="3"/>
        <v>7146947060</v>
      </c>
      <c r="G117" s="1" t="s">
        <v>928</v>
      </c>
      <c r="H117" s="1" t="s">
        <v>12</v>
      </c>
      <c r="I117" s="1" t="s">
        <v>929</v>
      </c>
      <c r="J117" s="1" t="s">
        <v>930</v>
      </c>
      <c r="K117" s="1" t="s">
        <v>931</v>
      </c>
      <c r="L117" s="1" t="s">
        <v>932</v>
      </c>
      <c r="M117" s="1" t="s">
        <v>3318</v>
      </c>
      <c r="N117" s="2">
        <f>VLOOKUP(E117,[1]Sheet1!$E$1:$AQ$139,39,0)</f>
        <v>44902</v>
      </c>
    </row>
    <row r="118" spans="1:14" x14ac:dyDescent="0.3">
      <c r="A118" s="1" t="s">
        <v>8</v>
      </c>
      <c r="B118" s="1" t="s">
        <v>9</v>
      </c>
      <c r="C118" s="2">
        <v>44791</v>
      </c>
      <c r="D118" s="14">
        <f>350</f>
        <v>350</v>
      </c>
      <c r="E118" s="1" t="s">
        <v>933</v>
      </c>
      <c r="F118" s="1">
        <f t="shared" si="3"/>
        <v>7146947060</v>
      </c>
      <c r="G118" s="1" t="s">
        <v>934</v>
      </c>
      <c r="H118" s="1" t="s">
        <v>12</v>
      </c>
      <c r="I118" s="1" t="s">
        <v>935</v>
      </c>
      <c r="J118" s="1" t="s">
        <v>936</v>
      </c>
      <c r="K118" s="1" t="s">
        <v>937</v>
      </c>
      <c r="L118" s="1" t="s">
        <v>433</v>
      </c>
      <c r="M118" s="1" t="s">
        <v>3318</v>
      </c>
      <c r="N118" s="2">
        <f>VLOOKUP(E118,[1]Sheet1!$E$1:$AQ$139,39,0)</f>
        <v>44902</v>
      </c>
    </row>
    <row r="119" spans="1:14" x14ac:dyDescent="0.3">
      <c r="A119" s="1" t="s">
        <v>8</v>
      </c>
      <c r="B119" s="1" t="s">
        <v>9</v>
      </c>
      <c r="C119" s="2">
        <v>44791</v>
      </c>
      <c r="D119" s="14">
        <f>59.5</f>
        <v>59.5</v>
      </c>
      <c r="E119" s="1" t="s">
        <v>938</v>
      </c>
      <c r="F119" s="1">
        <f t="shared" si="3"/>
        <v>7146947060</v>
      </c>
      <c r="G119" s="1" t="s">
        <v>939</v>
      </c>
      <c r="H119" s="1" t="s">
        <v>12</v>
      </c>
      <c r="I119" s="1" t="s">
        <v>940</v>
      </c>
      <c r="J119" s="1" t="s">
        <v>941</v>
      </c>
      <c r="K119" s="1" t="s">
        <v>942</v>
      </c>
      <c r="L119" s="1" t="s">
        <v>943</v>
      </c>
      <c r="M119" s="1" t="s">
        <v>3318</v>
      </c>
      <c r="N119" s="2">
        <f>VLOOKUP(E119,[1]Sheet1!$E$1:$AQ$139,39,0)</f>
        <v>44902</v>
      </c>
    </row>
    <row r="120" spans="1:14" x14ac:dyDescent="0.3">
      <c r="A120" s="1" t="s">
        <v>8</v>
      </c>
      <c r="B120" s="1" t="s">
        <v>9</v>
      </c>
      <c r="C120" s="2">
        <v>44791</v>
      </c>
      <c r="D120" s="14">
        <f>0.7</f>
        <v>0.7</v>
      </c>
      <c r="E120" s="1" t="s">
        <v>944</v>
      </c>
      <c r="F120" s="1">
        <f t="shared" si="3"/>
        <v>7146947060</v>
      </c>
      <c r="G120" s="1" t="s">
        <v>945</v>
      </c>
      <c r="H120" s="1" t="s">
        <v>12</v>
      </c>
      <c r="I120" s="1" t="s">
        <v>946</v>
      </c>
      <c r="J120" s="1" t="s">
        <v>947</v>
      </c>
      <c r="K120" s="1" t="s">
        <v>948</v>
      </c>
      <c r="L120" s="1" t="s">
        <v>14</v>
      </c>
      <c r="M120" s="1" t="s">
        <v>3318</v>
      </c>
      <c r="N120" s="2">
        <f>VLOOKUP(E120,[1]Sheet1!$E$1:$AQ$139,39,0)</f>
        <v>44902</v>
      </c>
    </row>
    <row r="121" spans="1:14" x14ac:dyDescent="0.3">
      <c r="A121" s="1" t="s">
        <v>8</v>
      </c>
      <c r="B121" s="1" t="s">
        <v>9</v>
      </c>
      <c r="C121" s="2">
        <v>44791</v>
      </c>
      <c r="D121" s="14">
        <f>1.4</f>
        <v>1.4</v>
      </c>
      <c r="E121" s="1" t="s">
        <v>949</v>
      </c>
      <c r="F121" s="1">
        <f t="shared" si="3"/>
        <v>7146947060</v>
      </c>
      <c r="G121" s="1" t="s">
        <v>950</v>
      </c>
      <c r="H121" s="1" t="s">
        <v>12</v>
      </c>
      <c r="I121" s="1" t="s">
        <v>951</v>
      </c>
      <c r="J121" s="1" t="s">
        <v>952</v>
      </c>
      <c r="K121" s="1" t="s">
        <v>953</v>
      </c>
      <c r="L121" s="1" t="s">
        <v>48</v>
      </c>
      <c r="M121" s="1" t="s">
        <v>3318</v>
      </c>
      <c r="N121" s="2">
        <f>VLOOKUP(E121,[1]Sheet1!$E$1:$AQ$139,39,0)</f>
        <v>44902</v>
      </c>
    </row>
    <row r="122" spans="1:14" x14ac:dyDescent="0.3">
      <c r="A122" s="1" t="s">
        <v>8</v>
      </c>
      <c r="B122" s="1" t="s">
        <v>9</v>
      </c>
      <c r="C122" s="2">
        <v>44791</v>
      </c>
      <c r="D122" s="14">
        <f>42</f>
        <v>42</v>
      </c>
      <c r="E122" s="1" t="s">
        <v>960</v>
      </c>
      <c r="F122" s="1">
        <f t="shared" si="3"/>
        <v>7146947060</v>
      </c>
      <c r="G122" s="1" t="s">
        <v>961</v>
      </c>
      <c r="H122" s="1" t="s">
        <v>12</v>
      </c>
      <c r="I122" s="1" t="s">
        <v>962</v>
      </c>
      <c r="J122" s="1" t="s">
        <v>963</v>
      </c>
      <c r="K122" s="1" t="s">
        <v>964</v>
      </c>
      <c r="L122" s="1" t="s">
        <v>344</v>
      </c>
      <c r="M122" s="1" t="s">
        <v>3318</v>
      </c>
      <c r="N122" s="2">
        <f>VLOOKUP(E122,[1]Sheet1!$E$1:$AQ$139,39,0)</f>
        <v>44902</v>
      </c>
    </row>
    <row r="123" spans="1:14" x14ac:dyDescent="0.3">
      <c r="A123" s="1" t="s">
        <v>8</v>
      </c>
      <c r="B123" s="1" t="s">
        <v>9</v>
      </c>
      <c r="C123" s="2">
        <v>44791</v>
      </c>
      <c r="D123" s="14">
        <f>0.7</f>
        <v>0.7</v>
      </c>
      <c r="E123" s="1" t="s">
        <v>965</v>
      </c>
      <c r="F123" s="1">
        <f t="shared" si="3"/>
        <v>7146947060</v>
      </c>
      <c r="G123" s="1" t="s">
        <v>966</v>
      </c>
      <c r="H123" s="1" t="s">
        <v>12</v>
      </c>
      <c r="I123" s="1" t="s">
        <v>967</v>
      </c>
      <c r="J123" s="1" t="s">
        <v>968</v>
      </c>
      <c r="K123" s="1" t="s">
        <v>969</v>
      </c>
      <c r="L123" s="1" t="s">
        <v>14</v>
      </c>
      <c r="M123" s="1" t="s">
        <v>3318</v>
      </c>
      <c r="N123" s="2">
        <f>VLOOKUP(E123,[1]Sheet1!$E$1:$AQ$139,39,0)</f>
        <v>44902</v>
      </c>
    </row>
    <row r="124" spans="1:14" x14ac:dyDescent="0.3">
      <c r="A124" s="1" t="s">
        <v>8</v>
      </c>
      <c r="B124" s="1" t="s">
        <v>9</v>
      </c>
      <c r="C124" s="2">
        <v>44791</v>
      </c>
      <c r="D124" s="14">
        <f>70</f>
        <v>70</v>
      </c>
      <c r="E124" s="1" t="s">
        <v>970</v>
      </c>
      <c r="F124" s="1">
        <f t="shared" si="3"/>
        <v>7146947060</v>
      </c>
      <c r="G124" s="1" t="s">
        <v>971</v>
      </c>
      <c r="H124" s="1" t="s">
        <v>12</v>
      </c>
      <c r="I124" s="1" t="s">
        <v>972</v>
      </c>
      <c r="J124" s="1" t="s">
        <v>973</v>
      </c>
      <c r="K124" s="1" t="s">
        <v>974</v>
      </c>
      <c r="L124" s="1" t="s">
        <v>118</v>
      </c>
      <c r="M124" s="1" t="s">
        <v>3318</v>
      </c>
      <c r="N124" s="2">
        <f>VLOOKUP(E124,[1]Sheet1!$E$1:$AQ$139,39,0)</f>
        <v>44902</v>
      </c>
    </row>
    <row r="125" spans="1:14" x14ac:dyDescent="0.3">
      <c r="A125" s="1" t="s">
        <v>8</v>
      </c>
      <c r="B125" s="1" t="s">
        <v>9</v>
      </c>
      <c r="C125" s="2">
        <v>44791</v>
      </c>
      <c r="D125" s="14">
        <f>35</f>
        <v>35</v>
      </c>
      <c r="E125" s="1" t="s">
        <v>975</v>
      </c>
      <c r="F125" s="1">
        <f t="shared" si="3"/>
        <v>7146947060</v>
      </c>
      <c r="G125" s="1" t="s">
        <v>976</v>
      </c>
      <c r="H125" s="1" t="s">
        <v>12</v>
      </c>
      <c r="I125" s="1" t="s">
        <v>977</v>
      </c>
      <c r="J125" s="1" t="s">
        <v>978</v>
      </c>
      <c r="K125" s="1" t="s">
        <v>979</v>
      </c>
      <c r="L125" s="1" t="s">
        <v>173</v>
      </c>
      <c r="M125" s="1" t="s">
        <v>3318</v>
      </c>
      <c r="N125" s="2">
        <f>VLOOKUP(E125,[1]Sheet1!$E$1:$AQ$139,39,0)</f>
        <v>44902</v>
      </c>
    </row>
    <row r="126" spans="1:14" x14ac:dyDescent="0.3">
      <c r="A126" s="1" t="s">
        <v>8</v>
      </c>
      <c r="B126" s="1" t="s">
        <v>9</v>
      </c>
      <c r="C126" s="2">
        <v>44791</v>
      </c>
      <c r="D126" s="14">
        <f>35</f>
        <v>35</v>
      </c>
      <c r="E126" s="1" t="s">
        <v>991</v>
      </c>
      <c r="F126" s="1">
        <f t="shared" si="3"/>
        <v>7146947060</v>
      </c>
      <c r="G126" s="1" t="s">
        <v>992</v>
      </c>
      <c r="H126" s="1" t="s">
        <v>12</v>
      </c>
      <c r="I126" s="1" t="s">
        <v>993</v>
      </c>
      <c r="J126" s="1" t="s">
        <v>994</v>
      </c>
      <c r="K126" s="1" t="s">
        <v>995</v>
      </c>
      <c r="L126" s="1" t="s">
        <v>173</v>
      </c>
      <c r="M126" s="1" t="s">
        <v>3318</v>
      </c>
      <c r="N126" s="2">
        <f>VLOOKUP(E126,[1]Sheet1!$E$1:$AQ$139,39,0)</f>
        <v>44902</v>
      </c>
    </row>
    <row r="127" spans="1:14" x14ac:dyDescent="0.3">
      <c r="A127" s="1" t="s">
        <v>8</v>
      </c>
      <c r="B127" s="1" t="s">
        <v>9</v>
      </c>
      <c r="C127" s="2">
        <v>44791</v>
      </c>
      <c r="D127" s="14">
        <f>70</f>
        <v>70</v>
      </c>
      <c r="E127" s="1" t="s">
        <v>996</v>
      </c>
      <c r="F127" s="1">
        <f t="shared" si="3"/>
        <v>7146947060</v>
      </c>
      <c r="G127" s="1" t="s">
        <v>997</v>
      </c>
      <c r="H127" s="1" t="s">
        <v>12</v>
      </c>
      <c r="I127" s="1" t="s">
        <v>998</v>
      </c>
      <c r="J127" s="1" t="s">
        <v>999</v>
      </c>
      <c r="K127" s="1" t="s">
        <v>1000</v>
      </c>
      <c r="L127" s="1" t="s">
        <v>118</v>
      </c>
      <c r="M127" s="1" t="s">
        <v>3318</v>
      </c>
      <c r="N127" s="2">
        <f>VLOOKUP(E127,[1]Sheet1!$E$1:$AQ$139,39,0)</f>
        <v>44902</v>
      </c>
    </row>
    <row r="128" spans="1:14" x14ac:dyDescent="0.3">
      <c r="A128" s="1" t="s">
        <v>8</v>
      </c>
      <c r="B128" s="1" t="s">
        <v>9</v>
      </c>
      <c r="C128" s="2">
        <v>44791</v>
      </c>
      <c r="D128" s="14">
        <f>210</f>
        <v>210</v>
      </c>
      <c r="E128" s="1" t="s">
        <v>1001</v>
      </c>
      <c r="F128" s="1">
        <f t="shared" si="3"/>
        <v>7146947060</v>
      </c>
      <c r="G128" s="1" t="s">
        <v>1002</v>
      </c>
      <c r="H128" s="1" t="s">
        <v>12</v>
      </c>
      <c r="I128" s="1" t="s">
        <v>1003</v>
      </c>
      <c r="J128" s="1" t="s">
        <v>1004</v>
      </c>
      <c r="K128" s="1" t="s">
        <v>1005</v>
      </c>
      <c r="L128" s="1" t="s">
        <v>255</v>
      </c>
      <c r="M128" s="1" t="s">
        <v>3318</v>
      </c>
      <c r="N128" s="2">
        <f>VLOOKUP(E128,[1]Sheet1!$E$1:$AQ$139,39,0)</f>
        <v>44902</v>
      </c>
    </row>
    <row r="129" spans="1:14" x14ac:dyDescent="0.3">
      <c r="A129" s="1" t="s">
        <v>8</v>
      </c>
      <c r="B129" s="1" t="s">
        <v>9</v>
      </c>
      <c r="C129" s="2">
        <v>44791</v>
      </c>
      <c r="D129" s="14">
        <f>21</f>
        <v>21</v>
      </c>
      <c r="E129" s="1" t="s">
        <v>1022</v>
      </c>
      <c r="F129" s="1">
        <f t="shared" ref="F129:F136" si="4">7146947060</f>
        <v>7146947060</v>
      </c>
      <c r="G129" s="1" t="s">
        <v>1023</v>
      </c>
      <c r="H129" s="1" t="s">
        <v>12</v>
      </c>
      <c r="I129" s="1" t="s">
        <v>1024</v>
      </c>
      <c r="J129" s="1" t="s">
        <v>1025</v>
      </c>
      <c r="K129" s="1" t="s">
        <v>1026</v>
      </c>
      <c r="L129" s="1" t="s">
        <v>277</v>
      </c>
      <c r="M129" s="1" t="s">
        <v>3318</v>
      </c>
      <c r="N129" s="2">
        <f>VLOOKUP(E129,[1]Sheet1!$E$1:$AQ$139,39,0)</f>
        <v>44902</v>
      </c>
    </row>
    <row r="130" spans="1:14" x14ac:dyDescent="0.3">
      <c r="A130" s="1" t="s">
        <v>8</v>
      </c>
      <c r="B130" s="1" t="s">
        <v>9</v>
      </c>
      <c r="C130" s="2">
        <v>44791</v>
      </c>
      <c r="D130" s="14">
        <f>65.8</f>
        <v>65.8</v>
      </c>
      <c r="E130" s="1" t="s">
        <v>1027</v>
      </c>
      <c r="F130" s="1">
        <f t="shared" si="4"/>
        <v>7146947060</v>
      </c>
      <c r="G130" s="1" t="s">
        <v>1028</v>
      </c>
      <c r="H130" s="1" t="s">
        <v>12</v>
      </c>
      <c r="I130" s="1" t="s">
        <v>1029</v>
      </c>
      <c r="J130" s="1" t="s">
        <v>1030</v>
      </c>
      <c r="K130" s="1" t="s">
        <v>1031</v>
      </c>
      <c r="L130" s="1" t="s">
        <v>1032</v>
      </c>
      <c r="M130" s="1" t="s">
        <v>3318</v>
      </c>
      <c r="N130" s="2">
        <f>VLOOKUP(E130,[1]Sheet1!$E$1:$AQ$139,39,0)</f>
        <v>44902</v>
      </c>
    </row>
    <row r="131" spans="1:14" x14ac:dyDescent="0.3">
      <c r="A131" s="1" t="s">
        <v>8</v>
      </c>
      <c r="B131" s="1" t="s">
        <v>9</v>
      </c>
      <c r="C131" s="2">
        <v>44791</v>
      </c>
      <c r="D131" s="14">
        <f>53.9</f>
        <v>53.9</v>
      </c>
      <c r="E131" s="1" t="s">
        <v>1033</v>
      </c>
      <c r="F131" s="1">
        <f t="shared" si="4"/>
        <v>7146947060</v>
      </c>
      <c r="G131" s="1" t="s">
        <v>1034</v>
      </c>
      <c r="H131" s="1" t="s">
        <v>12</v>
      </c>
      <c r="I131" s="1" t="s">
        <v>1035</v>
      </c>
      <c r="J131" s="1" t="s">
        <v>1036</v>
      </c>
      <c r="K131" s="1" t="s">
        <v>1037</v>
      </c>
      <c r="L131" s="1" t="s">
        <v>1038</v>
      </c>
      <c r="M131" s="1" t="s">
        <v>3318</v>
      </c>
      <c r="N131" s="2">
        <f>VLOOKUP(E131,[1]Sheet1!$E$1:$AQ$139,39,0)</f>
        <v>44902</v>
      </c>
    </row>
    <row r="132" spans="1:14" x14ac:dyDescent="0.3">
      <c r="A132" s="1" t="s">
        <v>8</v>
      </c>
      <c r="B132" s="1" t="s">
        <v>9</v>
      </c>
      <c r="C132" s="2">
        <v>44791</v>
      </c>
      <c r="D132" s="14">
        <f>35</f>
        <v>35</v>
      </c>
      <c r="E132" s="1" t="s">
        <v>1039</v>
      </c>
      <c r="F132" s="1">
        <f t="shared" si="4"/>
        <v>7146947060</v>
      </c>
      <c r="G132" s="1" t="s">
        <v>1040</v>
      </c>
      <c r="H132" s="1" t="s">
        <v>12</v>
      </c>
      <c r="I132" s="1" t="s">
        <v>1041</v>
      </c>
      <c r="J132" s="1" t="s">
        <v>1042</v>
      </c>
      <c r="K132" s="1" t="s">
        <v>1043</v>
      </c>
      <c r="L132" s="1" t="s">
        <v>173</v>
      </c>
      <c r="M132" s="1" t="s">
        <v>3318</v>
      </c>
      <c r="N132" s="2">
        <f>VLOOKUP(E132,[1]Sheet1!$E$1:$AQ$139,39,0)</f>
        <v>44902</v>
      </c>
    </row>
    <row r="133" spans="1:14" x14ac:dyDescent="0.3">
      <c r="A133" s="1" t="s">
        <v>8</v>
      </c>
      <c r="B133" s="1" t="s">
        <v>9</v>
      </c>
      <c r="C133" s="2">
        <v>44791</v>
      </c>
      <c r="D133" s="14">
        <f>4.2</f>
        <v>4.2</v>
      </c>
      <c r="E133" s="1" t="s">
        <v>1044</v>
      </c>
      <c r="F133" s="1">
        <f t="shared" si="4"/>
        <v>7146947060</v>
      </c>
      <c r="G133" s="1" t="s">
        <v>1045</v>
      </c>
      <c r="H133" s="1" t="s">
        <v>12</v>
      </c>
      <c r="I133" s="1" t="s">
        <v>1046</v>
      </c>
      <c r="J133" s="1" t="s">
        <v>1047</v>
      </c>
      <c r="K133" s="1" t="s">
        <v>1048</v>
      </c>
      <c r="L133" s="1" t="s">
        <v>27</v>
      </c>
      <c r="M133" s="1" t="s">
        <v>3318</v>
      </c>
      <c r="N133" s="2">
        <f>VLOOKUP(E133,[1]Sheet1!$E$1:$AQ$139,39,0)</f>
        <v>44902</v>
      </c>
    </row>
    <row r="134" spans="1:14" x14ac:dyDescent="0.3">
      <c r="A134" s="1" t="s">
        <v>8</v>
      </c>
      <c r="B134" s="1" t="s">
        <v>9</v>
      </c>
      <c r="C134" s="2">
        <v>44791</v>
      </c>
      <c r="D134" s="14">
        <f>0.56</f>
        <v>0.56000000000000005</v>
      </c>
      <c r="E134" s="1" t="s">
        <v>1049</v>
      </c>
      <c r="F134" s="1">
        <f t="shared" si="4"/>
        <v>7146947060</v>
      </c>
      <c r="G134" s="1" t="s">
        <v>1050</v>
      </c>
      <c r="H134" s="1" t="s">
        <v>12</v>
      </c>
      <c r="I134" s="1" t="s">
        <v>1051</v>
      </c>
      <c r="J134" s="1" t="s">
        <v>1052</v>
      </c>
      <c r="K134" s="1" t="s">
        <v>1053</v>
      </c>
      <c r="L134" s="1" t="s">
        <v>14</v>
      </c>
      <c r="M134" s="1" t="s">
        <v>3318</v>
      </c>
      <c r="N134" s="2">
        <f>VLOOKUP(E134,[1]Sheet1!$E$1:$AQ$139,39,0)</f>
        <v>44902</v>
      </c>
    </row>
    <row r="135" spans="1:14" x14ac:dyDescent="0.3">
      <c r="A135" s="1" t="s">
        <v>8</v>
      </c>
      <c r="B135" s="1" t="s">
        <v>9</v>
      </c>
      <c r="C135" s="2">
        <v>44791</v>
      </c>
      <c r="D135" s="14">
        <f>210</f>
        <v>210</v>
      </c>
      <c r="E135" s="1" t="s">
        <v>1054</v>
      </c>
      <c r="F135" s="1">
        <f t="shared" si="4"/>
        <v>7146947060</v>
      </c>
      <c r="G135" s="1" t="s">
        <v>1055</v>
      </c>
      <c r="H135" s="1" t="s">
        <v>12</v>
      </c>
      <c r="I135" s="1" t="s">
        <v>1056</v>
      </c>
      <c r="J135" s="1" t="s">
        <v>1057</v>
      </c>
      <c r="K135" s="1" t="s">
        <v>1055</v>
      </c>
      <c r="L135" s="1" t="s">
        <v>255</v>
      </c>
      <c r="M135" s="1" t="s">
        <v>3318</v>
      </c>
      <c r="N135" s="2">
        <f>VLOOKUP(E135,[1]Sheet1!$E$1:$AQ$139,39,0)</f>
        <v>44902</v>
      </c>
    </row>
    <row r="136" spans="1:14" x14ac:dyDescent="0.3">
      <c r="A136" s="1" t="s">
        <v>8</v>
      </c>
      <c r="B136" s="1" t="s">
        <v>9</v>
      </c>
      <c r="C136" s="2">
        <v>44791</v>
      </c>
      <c r="D136" s="14">
        <f>70</f>
        <v>70</v>
      </c>
      <c r="E136" s="1" t="s">
        <v>1068</v>
      </c>
      <c r="F136" s="1">
        <f t="shared" si="4"/>
        <v>7146947060</v>
      </c>
      <c r="G136" s="1" t="s">
        <v>1069</v>
      </c>
      <c r="H136" s="1" t="s">
        <v>12</v>
      </c>
      <c r="I136" s="1" t="s">
        <v>1070</v>
      </c>
      <c r="J136" s="1" t="s">
        <v>1071</v>
      </c>
      <c r="K136" s="1" t="s">
        <v>1072</v>
      </c>
      <c r="L136" s="1" t="s">
        <v>118</v>
      </c>
      <c r="M136" s="1" t="s">
        <v>3318</v>
      </c>
      <c r="N136" s="2">
        <f>VLOOKUP(E136,[1]Sheet1!$E$1:$AQ$139,39,0)</f>
        <v>44902</v>
      </c>
    </row>
    <row r="139" spans="1:14" ht="15" thickBot="1" x14ac:dyDescent="0.35">
      <c r="D139" s="17">
        <f>SUM(D2:D138)</f>
        <v>19505.360000000011</v>
      </c>
    </row>
    <row r="140" spans="1:14" ht="15" thickTop="1" x14ac:dyDescent="0.3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21"/>
  <sheetViews>
    <sheetView topLeftCell="A2" workbookViewId="0">
      <selection activeCell="H2" sqref="H2:H18"/>
    </sheetView>
  </sheetViews>
  <sheetFormatPr defaultRowHeight="14.4" x14ac:dyDescent="0.3"/>
  <cols>
    <col min="1" max="1" width="12" bestFit="1" customWidth="1"/>
    <col min="2" max="2" width="11.6640625" bestFit="1" customWidth="1"/>
    <col min="3" max="3" width="14.5546875" bestFit="1" customWidth="1"/>
    <col min="4" max="4" width="15.6640625" bestFit="1" customWidth="1"/>
    <col min="5" max="5" width="14.33203125" bestFit="1" customWidth="1"/>
    <col min="6" max="6" width="15.44140625" bestFit="1" customWidth="1"/>
    <col min="7" max="7" width="11" bestFit="1" customWidth="1"/>
    <col min="8" max="8" width="8" bestFit="1" customWidth="1"/>
    <col min="9" max="9" width="20.5546875" bestFit="1" customWidth="1"/>
    <col min="10" max="10" width="20.44140625" bestFit="1" customWidth="1"/>
    <col min="11" max="11" width="29.6640625" bestFit="1" customWidth="1"/>
    <col min="12" max="12" width="17" bestFit="1" customWidth="1"/>
    <col min="13" max="13" width="10.5546875" bestFit="1" customWidth="1"/>
    <col min="14" max="14" width="19.33203125" bestFit="1" customWidth="1"/>
    <col min="15" max="15" width="19.5546875" bestFit="1" customWidth="1"/>
    <col min="16" max="16" width="26.5546875" bestFit="1" customWidth="1"/>
    <col min="17" max="17" width="8.6640625" bestFit="1" customWidth="1"/>
    <col min="18" max="18" width="14.33203125" bestFit="1" customWidth="1"/>
    <col min="19" max="19" width="19" bestFit="1" customWidth="1"/>
    <col min="20" max="23" width="10.33203125" bestFit="1" customWidth="1"/>
    <col min="24" max="24" width="17.6640625" bestFit="1" customWidth="1"/>
    <col min="25" max="25" width="18.6640625" bestFit="1" customWidth="1"/>
    <col min="26" max="26" width="15.33203125" bestFit="1" customWidth="1"/>
    <col min="27" max="27" width="16" bestFit="1" customWidth="1"/>
    <col min="28" max="29" width="17.5546875" bestFit="1" customWidth="1"/>
    <col min="30" max="30" width="16.5546875" bestFit="1" customWidth="1"/>
    <col min="31" max="31" width="17.5546875" bestFit="1" customWidth="1"/>
    <col min="32" max="32" width="56.44140625" bestFit="1" customWidth="1"/>
    <col min="33" max="33" width="17.33203125" bestFit="1" customWidth="1"/>
    <col min="34" max="34" width="11.6640625" bestFit="1" customWidth="1"/>
    <col min="35" max="35" width="29.6640625" bestFit="1" customWidth="1"/>
    <col min="36" max="36" width="12.5546875" bestFit="1" customWidth="1"/>
  </cols>
  <sheetData>
    <row r="1" spans="1:36" x14ac:dyDescent="0.3">
      <c r="A1" s="5" t="s">
        <v>1084</v>
      </c>
      <c r="B1" s="6" t="s">
        <v>1085</v>
      </c>
      <c r="C1" s="5" t="s">
        <v>1086</v>
      </c>
      <c r="D1" s="5" t="s">
        <v>1087</v>
      </c>
      <c r="E1" s="7" t="s">
        <v>1088</v>
      </c>
      <c r="F1" s="7" t="s">
        <v>2</v>
      </c>
      <c r="G1" s="5" t="s">
        <v>1089</v>
      </c>
      <c r="H1" s="8" t="s">
        <v>1090</v>
      </c>
      <c r="I1" s="5" t="s">
        <v>1091</v>
      </c>
      <c r="J1" s="5" t="s">
        <v>1092</v>
      </c>
      <c r="K1" s="6" t="s">
        <v>1093</v>
      </c>
      <c r="L1" s="5" t="s">
        <v>1094</v>
      </c>
      <c r="M1" s="5" t="s">
        <v>1095</v>
      </c>
      <c r="N1" s="5" t="s">
        <v>1096</v>
      </c>
      <c r="O1" s="9" t="s">
        <v>1097</v>
      </c>
      <c r="P1" s="5" t="s">
        <v>1098</v>
      </c>
      <c r="Q1" s="5" t="s">
        <v>1099</v>
      </c>
      <c r="R1" s="5" t="s">
        <v>1100</v>
      </c>
      <c r="S1" s="5" t="s">
        <v>1101</v>
      </c>
      <c r="T1" s="5" t="s">
        <v>1102</v>
      </c>
      <c r="U1" s="5" t="s">
        <v>1103</v>
      </c>
      <c r="V1" s="5" t="s">
        <v>1104</v>
      </c>
      <c r="W1" s="5" t="s">
        <v>1105</v>
      </c>
      <c r="X1" s="5" t="s">
        <v>1106</v>
      </c>
      <c r="Y1" s="5" t="s">
        <v>1107</v>
      </c>
      <c r="Z1" s="5" t="s">
        <v>1108</v>
      </c>
      <c r="AA1" s="5" t="s">
        <v>1109</v>
      </c>
      <c r="AB1" s="5" t="s">
        <v>1110</v>
      </c>
      <c r="AC1" s="5" t="s">
        <v>1111</v>
      </c>
      <c r="AD1" s="5" t="s">
        <v>1112</v>
      </c>
      <c r="AE1" s="5" t="s">
        <v>1113</v>
      </c>
      <c r="AF1" s="5" t="s">
        <v>1114</v>
      </c>
      <c r="AG1" s="5" t="s">
        <v>1115</v>
      </c>
      <c r="AH1" s="5" t="s">
        <v>1116</v>
      </c>
      <c r="AI1" s="6" t="s">
        <v>1117</v>
      </c>
      <c r="AJ1" s="5" t="s">
        <v>1083</v>
      </c>
    </row>
    <row r="2" spans="1:36" x14ac:dyDescent="0.3">
      <c r="A2" s="10" t="s">
        <v>8</v>
      </c>
      <c r="B2" s="11" t="s">
        <v>1118</v>
      </c>
      <c r="C2" s="12" t="s">
        <v>1119</v>
      </c>
      <c r="D2" s="12">
        <v>527</v>
      </c>
      <c r="E2" s="12" t="s">
        <v>1120</v>
      </c>
      <c r="F2" s="12"/>
      <c r="G2" s="12" t="s">
        <v>1121</v>
      </c>
      <c r="H2" s="20">
        <v>210</v>
      </c>
      <c r="I2" s="12" t="s">
        <v>1122</v>
      </c>
      <c r="J2" s="12"/>
      <c r="K2" s="12" t="s">
        <v>1123</v>
      </c>
      <c r="L2" s="12">
        <v>485</v>
      </c>
      <c r="M2" s="11">
        <v>958</v>
      </c>
      <c r="N2" s="12" t="s">
        <v>1124</v>
      </c>
      <c r="O2" s="13" t="s">
        <v>1125</v>
      </c>
      <c r="P2" s="13" t="s">
        <v>1126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1127</v>
      </c>
      <c r="AG2" s="12" t="s">
        <v>1128</v>
      </c>
      <c r="AH2" s="12">
        <v>527</v>
      </c>
      <c r="AI2" s="12" t="s">
        <v>1123</v>
      </c>
      <c r="AJ2" s="12">
        <v>300</v>
      </c>
    </row>
    <row r="3" spans="1:36" x14ac:dyDescent="0.3">
      <c r="A3" s="10" t="s">
        <v>8</v>
      </c>
      <c r="B3" s="11" t="s">
        <v>1118</v>
      </c>
      <c r="C3" s="12" t="s">
        <v>1119</v>
      </c>
      <c r="D3" s="12">
        <v>1123</v>
      </c>
      <c r="E3" s="12" t="s">
        <v>1120</v>
      </c>
      <c r="F3" s="12"/>
      <c r="G3" s="12" t="s">
        <v>1121</v>
      </c>
      <c r="H3" s="20">
        <v>0.7</v>
      </c>
      <c r="I3" s="12" t="s">
        <v>1122</v>
      </c>
      <c r="J3" s="12"/>
      <c r="K3" s="12" t="s">
        <v>1129</v>
      </c>
      <c r="L3" s="12">
        <v>485</v>
      </c>
      <c r="M3" s="11">
        <v>958</v>
      </c>
      <c r="N3" s="12" t="s">
        <v>1130</v>
      </c>
      <c r="O3" s="13" t="s">
        <v>1131</v>
      </c>
      <c r="P3" s="13" t="s">
        <v>1132</v>
      </c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 t="s">
        <v>1127</v>
      </c>
      <c r="AG3" s="12" t="s">
        <v>1133</v>
      </c>
      <c r="AH3" s="12">
        <v>1123</v>
      </c>
      <c r="AI3" s="12" t="s">
        <v>1129</v>
      </c>
      <c r="AJ3" s="12">
        <v>1</v>
      </c>
    </row>
    <row r="4" spans="1:36" x14ac:dyDescent="0.3">
      <c r="A4" s="10" t="s">
        <v>8</v>
      </c>
      <c r="B4" s="11" t="s">
        <v>1118</v>
      </c>
      <c r="C4" s="12" t="s">
        <v>1119</v>
      </c>
      <c r="D4" s="12">
        <v>1481</v>
      </c>
      <c r="E4" s="12" t="s">
        <v>1120</v>
      </c>
      <c r="F4" s="12"/>
      <c r="G4" s="12" t="s">
        <v>1121</v>
      </c>
      <c r="H4" s="20">
        <v>105</v>
      </c>
      <c r="I4" s="12" t="s">
        <v>1122</v>
      </c>
      <c r="J4" s="12"/>
      <c r="K4" s="12" t="s">
        <v>1134</v>
      </c>
      <c r="L4" s="12">
        <v>485</v>
      </c>
      <c r="M4" s="11">
        <v>958</v>
      </c>
      <c r="N4" s="12" t="s">
        <v>1135</v>
      </c>
      <c r="O4" s="13" t="s">
        <v>1136</v>
      </c>
      <c r="P4" s="13" t="s">
        <v>1137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 t="s">
        <v>1127</v>
      </c>
      <c r="AG4" s="12" t="s">
        <v>1138</v>
      </c>
      <c r="AH4" s="12">
        <v>1481</v>
      </c>
      <c r="AI4" s="12" t="s">
        <v>1134</v>
      </c>
      <c r="AJ4" s="12">
        <v>150</v>
      </c>
    </row>
    <row r="5" spans="1:36" x14ac:dyDescent="0.3">
      <c r="A5" s="10" t="s">
        <v>8</v>
      </c>
      <c r="B5" s="11" t="s">
        <v>1118</v>
      </c>
      <c r="C5" s="12" t="s">
        <v>1119</v>
      </c>
      <c r="D5" s="12">
        <v>1565</v>
      </c>
      <c r="E5" s="12" t="s">
        <v>1120</v>
      </c>
      <c r="F5" s="12"/>
      <c r="G5" s="12" t="s">
        <v>1121</v>
      </c>
      <c r="H5" s="20">
        <v>490</v>
      </c>
      <c r="I5" s="12" t="s">
        <v>1122</v>
      </c>
      <c r="J5" s="12"/>
      <c r="K5" s="12" t="s">
        <v>1139</v>
      </c>
      <c r="L5" s="12">
        <v>485</v>
      </c>
      <c r="M5" s="11">
        <v>958</v>
      </c>
      <c r="N5" s="12" t="s">
        <v>1140</v>
      </c>
      <c r="O5" s="13" t="s">
        <v>1141</v>
      </c>
      <c r="P5" s="13" t="s">
        <v>1132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 t="s">
        <v>1127</v>
      </c>
      <c r="AG5" s="12" t="s">
        <v>1142</v>
      </c>
      <c r="AH5" s="12">
        <v>1565</v>
      </c>
      <c r="AI5" s="12" t="s">
        <v>1139</v>
      </c>
      <c r="AJ5" s="12">
        <v>700</v>
      </c>
    </row>
    <row r="6" spans="1:36" x14ac:dyDescent="0.3">
      <c r="A6" s="10" t="s">
        <v>8</v>
      </c>
      <c r="B6" s="11" t="s">
        <v>1118</v>
      </c>
      <c r="C6" s="12" t="s">
        <v>1119</v>
      </c>
      <c r="D6" s="12">
        <v>13783</v>
      </c>
      <c r="E6" s="12" t="s">
        <v>1120</v>
      </c>
      <c r="F6" s="12"/>
      <c r="G6" s="12" t="s">
        <v>1121</v>
      </c>
      <c r="H6" s="20">
        <v>3.5</v>
      </c>
      <c r="I6" s="12" t="s">
        <v>1122</v>
      </c>
      <c r="J6" s="12"/>
      <c r="K6" s="12" t="s">
        <v>1143</v>
      </c>
      <c r="L6" s="12">
        <v>485</v>
      </c>
      <c r="M6" s="11">
        <v>958</v>
      </c>
      <c r="N6" s="12" t="s">
        <v>1144</v>
      </c>
      <c r="O6" s="13" t="s">
        <v>1145</v>
      </c>
      <c r="P6" s="13" t="s">
        <v>1132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 t="s">
        <v>1127</v>
      </c>
      <c r="AG6" s="12" t="s">
        <v>1146</v>
      </c>
      <c r="AH6" s="12">
        <v>13783</v>
      </c>
      <c r="AI6" s="12" t="s">
        <v>1143</v>
      </c>
      <c r="AJ6" s="12">
        <v>5</v>
      </c>
    </row>
    <row r="7" spans="1:36" x14ac:dyDescent="0.3">
      <c r="A7" s="10" t="s">
        <v>8</v>
      </c>
      <c r="B7" s="11" t="s">
        <v>1118</v>
      </c>
      <c r="C7" s="12" t="s">
        <v>1119</v>
      </c>
      <c r="D7" s="12">
        <v>17208</v>
      </c>
      <c r="E7" s="12" t="s">
        <v>1120</v>
      </c>
      <c r="F7" s="12"/>
      <c r="G7" s="12" t="s">
        <v>1121</v>
      </c>
      <c r="H7" s="20">
        <v>17.5</v>
      </c>
      <c r="I7" s="12" t="s">
        <v>1122</v>
      </c>
      <c r="J7" s="12"/>
      <c r="K7" s="12" t="s">
        <v>1147</v>
      </c>
      <c r="L7" s="12">
        <v>485</v>
      </c>
      <c r="M7" s="11">
        <v>958</v>
      </c>
      <c r="N7" s="12" t="s">
        <v>1148</v>
      </c>
      <c r="O7" s="13" t="s">
        <v>1149</v>
      </c>
      <c r="P7" s="13" t="s">
        <v>1150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 t="s">
        <v>1127</v>
      </c>
      <c r="AG7" s="12" t="s">
        <v>1151</v>
      </c>
      <c r="AH7" s="12">
        <v>17208</v>
      </c>
      <c r="AI7" s="12" t="s">
        <v>1147</v>
      </c>
      <c r="AJ7" s="12">
        <v>25</v>
      </c>
    </row>
    <row r="8" spans="1:36" x14ac:dyDescent="0.3">
      <c r="A8" s="10" t="s">
        <v>8</v>
      </c>
      <c r="B8" s="11" t="s">
        <v>1118</v>
      </c>
      <c r="C8" s="12" t="s">
        <v>1119</v>
      </c>
      <c r="D8" s="12">
        <v>17291</v>
      </c>
      <c r="E8" s="12" t="s">
        <v>1120</v>
      </c>
      <c r="F8" s="12"/>
      <c r="G8" s="12" t="s">
        <v>1121</v>
      </c>
      <c r="H8" s="20">
        <v>420</v>
      </c>
      <c r="I8" s="12" t="s">
        <v>1122</v>
      </c>
      <c r="J8" s="12"/>
      <c r="K8" s="12" t="s">
        <v>1152</v>
      </c>
      <c r="L8" s="12">
        <v>485</v>
      </c>
      <c r="M8" s="11">
        <v>958</v>
      </c>
      <c r="N8" s="12" t="s">
        <v>1153</v>
      </c>
      <c r="O8" s="13" t="s">
        <v>1154</v>
      </c>
      <c r="P8" s="13" t="s">
        <v>1155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 t="s">
        <v>1127</v>
      </c>
      <c r="AG8" s="12" t="s">
        <v>1156</v>
      </c>
      <c r="AH8" s="12">
        <v>17291</v>
      </c>
      <c r="AI8" s="12" t="s">
        <v>1152</v>
      </c>
      <c r="AJ8" s="12">
        <v>600</v>
      </c>
    </row>
    <row r="9" spans="1:36" x14ac:dyDescent="0.3">
      <c r="A9" s="10" t="s">
        <v>8</v>
      </c>
      <c r="B9" s="11" t="s">
        <v>1118</v>
      </c>
      <c r="C9" s="12" t="s">
        <v>1119</v>
      </c>
      <c r="D9" s="12">
        <v>43272</v>
      </c>
      <c r="E9" s="12" t="s">
        <v>1120</v>
      </c>
      <c r="F9" s="12"/>
      <c r="G9" s="12" t="s">
        <v>1121</v>
      </c>
      <c r="H9" s="20">
        <v>630</v>
      </c>
      <c r="I9" s="12" t="s">
        <v>1122</v>
      </c>
      <c r="J9" s="12"/>
      <c r="K9" s="12" t="s">
        <v>1157</v>
      </c>
      <c r="L9" s="12">
        <v>485</v>
      </c>
      <c r="M9" s="11">
        <v>958</v>
      </c>
      <c r="N9" s="12" t="s">
        <v>1158</v>
      </c>
      <c r="O9" s="13" t="s">
        <v>1159</v>
      </c>
      <c r="P9" s="13" t="s">
        <v>1160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 t="s">
        <v>1127</v>
      </c>
      <c r="AG9" s="12" t="s">
        <v>1161</v>
      </c>
      <c r="AH9" s="12">
        <v>43272</v>
      </c>
      <c r="AI9" s="12" t="s">
        <v>1157</v>
      </c>
      <c r="AJ9" s="12">
        <v>1000</v>
      </c>
    </row>
    <row r="10" spans="1:36" x14ac:dyDescent="0.3">
      <c r="A10" s="10" t="s">
        <v>8</v>
      </c>
      <c r="B10" s="11" t="s">
        <v>1118</v>
      </c>
      <c r="C10" s="12" t="s">
        <v>1119</v>
      </c>
      <c r="D10" s="12">
        <v>43772</v>
      </c>
      <c r="E10" s="12" t="s">
        <v>1120</v>
      </c>
      <c r="F10" s="12"/>
      <c r="G10" s="12" t="s">
        <v>1121</v>
      </c>
      <c r="H10" s="20">
        <v>45.5</v>
      </c>
      <c r="I10" s="12" t="s">
        <v>1122</v>
      </c>
      <c r="J10" s="12"/>
      <c r="K10" s="12" t="s">
        <v>1162</v>
      </c>
      <c r="L10" s="12">
        <v>485</v>
      </c>
      <c r="M10" s="11">
        <v>958</v>
      </c>
      <c r="N10" s="12" t="s">
        <v>1163</v>
      </c>
      <c r="O10" s="13" t="s">
        <v>1164</v>
      </c>
      <c r="P10" s="13" t="s">
        <v>1165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 t="s">
        <v>1127</v>
      </c>
      <c r="AG10" s="12" t="s">
        <v>1166</v>
      </c>
      <c r="AH10" s="12">
        <v>43772</v>
      </c>
      <c r="AI10" s="12" t="s">
        <v>1162</v>
      </c>
      <c r="AJ10" s="12">
        <v>65</v>
      </c>
    </row>
    <row r="11" spans="1:36" x14ac:dyDescent="0.3">
      <c r="A11" s="10" t="s">
        <v>8</v>
      </c>
      <c r="B11" s="11" t="s">
        <v>1118</v>
      </c>
      <c r="C11" s="12" t="s">
        <v>1119</v>
      </c>
      <c r="D11" s="12">
        <v>45718</v>
      </c>
      <c r="E11" s="12" t="s">
        <v>1120</v>
      </c>
      <c r="F11" s="12"/>
      <c r="G11" s="12" t="s">
        <v>1121</v>
      </c>
      <c r="H11" s="20">
        <v>14</v>
      </c>
      <c r="I11" s="12" t="s">
        <v>1122</v>
      </c>
      <c r="J11" s="12"/>
      <c r="K11" s="12" t="s">
        <v>1167</v>
      </c>
      <c r="L11" s="12">
        <v>485</v>
      </c>
      <c r="M11" s="11">
        <v>958</v>
      </c>
      <c r="N11" s="12" t="s">
        <v>1168</v>
      </c>
      <c r="O11" s="13" t="s">
        <v>1169</v>
      </c>
      <c r="P11" s="13" t="s">
        <v>1165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 t="s">
        <v>1127</v>
      </c>
      <c r="AG11" s="12" t="s">
        <v>1170</v>
      </c>
      <c r="AH11" s="12">
        <v>45718</v>
      </c>
      <c r="AI11" s="12" t="s">
        <v>1167</v>
      </c>
      <c r="AJ11" s="12">
        <v>20</v>
      </c>
    </row>
    <row r="12" spans="1:36" x14ac:dyDescent="0.3">
      <c r="A12" s="10" t="s">
        <v>8</v>
      </c>
      <c r="B12" s="11" t="s">
        <v>1118</v>
      </c>
      <c r="C12" s="12" t="s">
        <v>1119</v>
      </c>
      <c r="D12" s="12">
        <v>53117</v>
      </c>
      <c r="E12" s="12" t="s">
        <v>1120</v>
      </c>
      <c r="F12" s="12"/>
      <c r="G12" s="12" t="s">
        <v>1121</v>
      </c>
      <c r="H12" s="20">
        <v>28</v>
      </c>
      <c r="I12" s="12" t="s">
        <v>1122</v>
      </c>
      <c r="J12" s="12"/>
      <c r="K12" s="12" t="s">
        <v>1171</v>
      </c>
      <c r="L12" s="12">
        <v>485</v>
      </c>
      <c r="M12" s="11">
        <v>958</v>
      </c>
      <c r="N12" s="12" t="s">
        <v>1172</v>
      </c>
      <c r="O12" s="13" t="s">
        <v>1173</v>
      </c>
      <c r="P12" s="13" t="s">
        <v>1165</v>
      </c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 t="s">
        <v>1127</v>
      </c>
      <c r="AG12" s="12" t="s">
        <v>1174</v>
      </c>
      <c r="AH12" s="12">
        <v>53117</v>
      </c>
      <c r="AI12" s="12" t="s">
        <v>1171</v>
      </c>
      <c r="AJ12" s="12">
        <v>40</v>
      </c>
    </row>
    <row r="13" spans="1:36" x14ac:dyDescent="0.3">
      <c r="A13" s="10" t="s">
        <v>8</v>
      </c>
      <c r="B13" s="11" t="s">
        <v>1118</v>
      </c>
      <c r="C13" s="12" t="s">
        <v>1119</v>
      </c>
      <c r="D13" s="12">
        <v>84180</v>
      </c>
      <c r="E13" s="12" t="s">
        <v>1120</v>
      </c>
      <c r="F13" s="12"/>
      <c r="G13" s="12" t="s">
        <v>1121</v>
      </c>
      <c r="H13" s="20">
        <v>14</v>
      </c>
      <c r="I13" s="12" t="s">
        <v>1122</v>
      </c>
      <c r="J13" s="12"/>
      <c r="K13" s="12" t="s">
        <v>1175</v>
      </c>
      <c r="L13" s="12">
        <v>485</v>
      </c>
      <c r="M13" s="11">
        <v>958</v>
      </c>
      <c r="N13" s="12" t="s">
        <v>1176</v>
      </c>
      <c r="O13" s="13" t="s">
        <v>1177</v>
      </c>
      <c r="P13" s="13" t="s">
        <v>1132</v>
      </c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 t="s">
        <v>1127</v>
      </c>
      <c r="AG13" s="12" t="s">
        <v>1178</v>
      </c>
      <c r="AH13" s="12">
        <v>84180</v>
      </c>
      <c r="AI13" s="12" t="s">
        <v>1175</v>
      </c>
      <c r="AJ13" s="12">
        <v>20</v>
      </c>
    </row>
    <row r="14" spans="1:36" x14ac:dyDescent="0.3">
      <c r="A14" s="10" t="s">
        <v>8</v>
      </c>
      <c r="B14" s="11" t="s">
        <v>1118</v>
      </c>
      <c r="C14" s="12" t="s">
        <v>1119</v>
      </c>
      <c r="D14" s="12">
        <v>85316</v>
      </c>
      <c r="E14" s="12" t="s">
        <v>1120</v>
      </c>
      <c r="F14" s="12"/>
      <c r="G14" s="12" t="s">
        <v>1121</v>
      </c>
      <c r="H14" s="20">
        <v>0.7</v>
      </c>
      <c r="I14" s="12" t="s">
        <v>1122</v>
      </c>
      <c r="J14" s="12"/>
      <c r="K14" s="12" t="s">
        <v>1179</v>
      </c>
      <c r="L14" s="12">
        <v>485</v>
      </c>
      <c r="M14" s="11">
        <v>958</v>
      </c>
      <c r="N14" s="12" t="s">
        <v>1180</v>
      </c>
      <c r="O14" s="13" t="s">
        <v>1181</v>
      </c>
      <c r="P14" s="13" t="s">
        <v>1132</v>
      </c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 t="s">
        <v>1127</v>
      </c>
      <c r="AG14" s="12" t="s">
        <v>1182</v>
      </c>
      <c r="AH14" s="12">
        <v>85316</v>
      </c>
      <c r="AI14" s="12" t="s">
        <v>1179</v>
      </c>
      <c r="AJ14" s="12">
        <v>1</v>
      </c>
    </row>
    <row r="15" spans="1:36" x14ac:dyDescent="0.3">
      <c r="A15" s="10" t="s">
        <v>8</v>
      </c>
      <c r="B15" s="11" t="s">
        <v>1118</v>
      </c>
      <c r="C15" s="12" t="s">
        <v>1119</v>
      </c>
      <c r="D15" s="12">
        <v>85896</v>
      </c>
      <c r="E15" s="12" t="s">
        <v>1120</v>
      </c>
      <c r="F15" s="12"/>
      <c r="G15" s="12" t="s">
        <v>1121</v>
      </c>
      <c r="H15" s="20">
        <v>0.7</v>
      </c>
      <c r="I15" s="12" t="s">
        <v>1122</v>
      </c>
      <c r="J15" s="12"/>
      <c r="K15" s="12" t="s">
        <v>1183</v>
      </c>
      <c r="L15" s="12">
        <v>485</v>
      </c>
      <c r="M15" s="11">
        <v>958</v>
      </c>
      <c r="N15" s="12" t="s">
        <v>1184</v>
      </c>
      <c r="O15" s="13" t="s">
        <v>1185</v>
      </c>
      <c r="P15" s="13" t="s">
        <v>1186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 t="s">
        <v>1127</v>
      </c>
      <c r="AG15" s="12" t="s">
        <v>1187</v>
      </c>
      <c r="AH15" s="12">
        <v>85896</v>
      </c>
      <c r="AI15" s="12" t="s">
        <v>1183</v>
      </c>
      <c r="AJ15" s="12">
        <v>1</v>
      </c>
    </row>
    <row r="16" spans="1:36" x14ac:dyDescent="0.3">
      <c r="A16" s="10" t="s">
        <v>8</v>
      </c>
      <c r="B16" s="11" t="s">
        <v>1118</v>
      </c>
      <c r="C16" s="12" t="s">
        <v>1119</v>
      </c>
      <c r="D16" s="12">
        <v>86640</v>
      </c>
      <c r="E16" s="12" t="s">
        <v>1120</v>
      </c>
      <c r="F16" s="12"/>
      <c r="G16" s="12" t="s">
        <v>1121</v>
      </c>
      <c r="H16" s="20">
        <v>32.9</v>
      </c>
      <c r="I16" s="12" t="s">
        <v>1122</v>
      </c>
      <c r="J16" s="12"/>
      <c r="K16" s="12" t="s">
        <v>1188</v>
      </c>
      <c r="L16" s="12">
        <v>485</v>
      </c>
      <c r="M16" s="11">
        <v>958</v>
      </c>
      <c r="N16" s="12" t="s">
        <v>1189</v>
      </c>
      <c r="O16" s="13" t="s">
        <v>1190</v>
      </c>
      <c r="P16" s="13" t="s">
        <v>1132</v>
      </c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 t="s">
        <v>1127</v>
      </c>
      <c r="AG16" s="12" t="s">
        <v>1191</v>
      </c>
      <c r="AH16" s="12">
        <v>86640</v>
      </c>
      <c r="AI16" s="12" t="s">
        <v>1188</v>
      </c>
      <c r="AJ16" s="12">
        <v>47</v>
      </c>
    </row>
    <row r="17" spans="1:36" x14ac:dyDescent="0.3">
      <c r="A17" s="10" t="s">
        <v>8</v>
      </c>
      <c r="B17" s="11" t="s">
        <v>1118</v>
      </c>
      <c r="C17" s="12" t="s">
        <v>1119</v>
      </c>
      <c r="D17" s="12">
        <v>87616</v>
      </c>
      <c r="E17" s="12" t="s">
        <v>1120</v>
      </c>
      <c r="F17" s="12"/>
      <c r="G17" s="12" t="s">
        <v>1121</v>
      </c>
      <c r="H17" s="20">
        <v>17.5</v>
      </c>
      <c r="I17" s="12" t="s">
        <v>1122</v>
      </c>
      <c r="J17" s="12"/>
      <c r="K17" s="12" t="s">
        <v>1192</v>
      </c>
      <c r="L17" s="12">
        <v>485</v>
      </c>
      <c r="M17" s="11">
        <v>958</v>
      </c>
      <c r="N17" s="12" t="s">
        <v>1193</v>
      </c>
      <c r="O17" s="13" t="s">
        <v>1194</v>
      </c>
      <c r="P17" s="13" t="s">
        <v>1132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 t="s">
        <v>1127</v>
      </c>
      <c r="AG17" s="12" t="s">
        <v>1195</v>
      </c>
      <c r="AH17" s="12">
        <v>87616</v>
      </c>
      <c r="AI17" s="12" t="s">
        <v>1192</v>
      </c>
      <c r="AJ17" s="12">
        <v>25</v>
      </c>
    </row>
    <row r="18" spans="1:36" x14ac:dyDescent="0.3">
      <c r="A18" s="10" t="s">
        <v>8</v>
      </c>
      <c r="B18" s="11" t="s">
        <v>1118</v>
      </c>
      <c r="C18" s="12" t="s">
        <v>1119</v>
      </c>
      <c r="D18" s="12">
        <v>90350</v>
      </c>
      <c r="E18" s="12" t="s">
        <v>1120</v>
      </c>
      <c r="F18" s="12"/>
      <c r="G18" s="12" t="s">
        <v>1121</v>
      </c>
      <c r="H18" s="20">
        <v>0.7</v>
      </c>
      <c r="I18" s="12" t="s">
        <v>1122</v>
      </c>
      <c r="J18" s="12"/>
      <c r="K18" s="12" t="s">
        <v>1196</v>
      </c>
      <c r="L18" s="12">
        <v>485</v>
      </c>
      <c r="M18" s="11">
        <v>958</v>
      </c>
      <c r="N18" s="12" t="s">
        <v>1197</v>
      </c>
      <c r="O18" s="13" t="s">
        <v>1198</v>
      </c>
      <c r="P18" s="13" t="s">
        <v>1155</v>
      </c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 t="s">
        <v>1127</v>
      </c>
      <c r="AG18" s="12" t="s">
        <v>1199</v>
      </c>
      <c r="AH18" s="12">
        <v>90350</v>
      </c>
      <c r="AI18" s="12" t="s">
        <v>1196</v>
      </c>
      <c r="AJ18" s="12">
        <v>1</v>
      </c>
    </row>
    <row r="20" spans="1:36" ht="15" thickBot="1" x14ac:dyDescent="0.35">
      <c r="H20" s="17">
        <f>SUM(H2:H19)</f>
        <v>2030.7000000000003</v>
      </c>
    </row>
    <row r="21" spans="1:36" ht="15" thickTop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0"/>
  <sheetViews>
    <sheetView tabSelected="1" topLeftCell="E1" workbookViewId="0">
      <selection activeCell="K1" sqref="K1"/>
    </sheetView>
  </sheetViews>
  <sheetFormatPr defaultRowHeight="14.4" x14ac:dyDescent="0.3"/>
  <cols>
    <col min="1" max="1" width="25.88671875" bestFit="1" customWidth="1"/>
    <col min="2" max="2" width="12.33203125" bestFit="1" customWidth="1"/>
    <col min="3" max="3" width="28.88671875" bestFit="1" customWidth="1"/>
    <col min="4" max="4" width="24.6640625" bestFit="1" customWidth="1"/>
    <col min="5" max="5" width="13.44140625" bestFit="1" customWidth="1"/>
    <col min="6" max="6" width="42.33203125" customWidth="1"/>
    <col min="7" max="8" width="12.33203125" bestFit="1" customWidth="1"/>
    <col min="9" max="9" width="27.109375" customWidth="1"/>
    <col min="10" max="10" width="13.44140625" bestFit="1" customWidth="1"/>
    <col min="11" max="11" width="14.33203125" bestFit="1" customWidth="1"/>
    <col min="12" max="12" width="33.109375" customWidth="1"/>
    <col min="13" max="13" width="26.44140625" bestFit="1" customWidth="1"/>
    <col min="14" max="14" width="37.5546875" bestFit="1" customWidth="1"/>
    <col min="15" max="15" width="27.88671875" bestFit="1" customWidth="1"/>
    <col min="16" max="16" width="37.5546875" bestFit="1" customWidth="1"/>
    <col min="17" max="17" width="39" bestFit="1" customWidth="1"/>
    <col min="18" max="18" width="34.44140625" bestFit="1" customWidth="1"/>
    <col min="19" max="19" width="20.44140625" bestFit="1" customWidth="1"/>
    <col min="20" max="20" width="27.33203125" bestFit="1" customWidth="1"/>
    <col min="21" max="21" width="17.88671875" bestFit="1" customWidth="1"/>
    <col min="22" max="22" width="41.44140625" bestFit="1" customWidth="1"/>
    <col min="23" max="23" width="12.5546875" bestFit="1" customWidth="1"/>
    <col min="24" max="24" width="9.33203125" bestFit="1" customWidth="1"/>
    <col min="25" max="25" width="13.44140625" bestFit="1" customWidth="1"/>
    <col min="26" max="26" width="68.5546875" bestFit="1" customWidth="1"/>
  </cols>
  <sheetData>
    <row r="1" spans="1:26" x14ac:dyDescent="0.3">
      <c r="A1" s="10" t="s">
        <v>1200</v>
      </c>
      <c r="B1" s="10" t="s">
        <v>1201</v>
      </c>
      <c r="C1" s="10" t="s">
        <v>1202</v>
      </c>
      <c r="D1" s="10" t="s">
        <v>1203</v>
      </c>
      <c r="E1" s="10" t="s">
        <v>1204</v>
      </c>
      <c r="F1" s="10" t="s">
        <v>1205</v>
      </c>
      <c r="G1" s="10" t="s">
        <v>1201</v>
      </c>
      <c r="H1" s="10" t="s">
        <v>1206</v>
      </c>
      <c r="I1" s="10" t="s">
        <v>1207</v>
      </c>
      <c r="J1" s="10" t="s">
        <v>1208</v>
      </c>
      <c r="K1" s="3" t="s">
        <v>1209</v>
      </c>
      <c r="L1" s="10" t="s">
        <v>1210</v>
      </c>
      <c r="M1" s="10" t="s">
        <v>1211</v>
      </c>
      <c r="N1" s="10" t="s">
        <v>1212</v>
      </c>
      <c r="O1" s="10" t="s">
        <v>1213</v>
      </c>
      <c r="P1" s="10" t="s">
        <v>1214</v>
      </c>
      <c r="Q1" s="10" t="s">
        <v>1215</v>
      </c>
      <c r="R1" s="10" t="s">
        <v>1216</v>
      </c>
      <c r="S1" s="10" t="s">
        <v>1217</v>
      </c>
      <c r="T1" s="10" t="s">
        <v>1218</v>
      </c>
      <c r="U1" s="10" t="s">
        <v>1219</v>
      </c>
      <c r="V1" s="10" t="s">
        <v>1220</v>
      </c>
      <c r="W1" s="10" t="s">
        <v>1221</v>
      </c>
      <c r="X1" s="10" t="s">
        <v>1222</v>
      </c>
      <c r="Y1" s="10" t="s">
        <v>1223</v>
      </c>
      <c r="Z1" s="10" t="s">
        <v>1224</v>
      </c>
    </row>
    <row r="2" spans="1:26" x14ac:dyDescent="0.3">
      <c r="A2" s="10">
        <v>67</v>
      </c>
      <c r="B2" s="10" t="s">
        <v>1225</v>
      </c>
      <c r="C2" s="10" t="s">
        <v>31</v>
      </c>
      <c r="D2" s="10" t="s">
        <v>1226</v>
      </c>
      <c r="E2" s="10"/>
      <c r="F2" s="10" t="s">
        <v>1227</v>
      </c>
      <c r="G2" s="10" t="s">
        <v>1228</v>
      </c>
      <c r="H2" s="10" t="s">
        <v>1229</v>
      </c>
      <c r="I2" s="10" t="s">
        <v>1230</v>
      </c>
      <c r="J2" s="10" t="s">
        <v>1231</v>
      </c>
      <c r="K2" s="20">
        <v>7</v>
      </c>
      <c r="L2" s="10" t="s">
        <v>1232</v>
      </c>
      <c r="M2" s="10" t="s">
        <v>1233</v>
      </c>
      <c r="N2" s="10" t="s">
        <v>1234</v>
      </c>
      <c r="O2" s="10" t="s">
        <v>1235</v>
      </c>
      <c r="P2" s="10" t="s">
        <v>1236</v>
      </c>
      <c r="Q2" s="10" t="s">
        <v>1237</v>
      </c>
      <c r="R2" s="10" t="s">
        <v>1238</v>
      </c>
      <c r="S2" s="10" t="s">
        <v>1239</v>
      </c>
      <c r="T2" s="10" t="s">
        <v>1240</v>
      </c>
      <c r="U2" s="10" t="s">
        <v>1241</v>
      </c>
      <c r="V2" s="10" t="s">
        <v>1242</v>
      </c>
      <c r="W2" s="10" t="s">
        <v>1243</v>
      </c>
      <c r="X2" s="10" t="s">
        <v>1244</v>
      </c>
      <c r="Y2" s="10" t="s">
        <v>1234</v>
      </c>
      <c r="Z2" s="10" t="s">
        <v>1245</v>
      </c>
    </row>
    <row r="3" spans="1:26" x14ac:dyDescent="0.3">
      <c r="A3" s="10">
        <v>67</v>
      </c>
      <c r="B3" s="10" t="s">
        <v>1225</v>
      </c>
      <c r="C3" s="10" t="s">
        <v>31</v>
      </c>
      <c r="D3" s="10" t="s">
        <v>1226</v>
      </c>
      <c r="E3" s="10"/>
      <c r="F3" s="10" t="s">
        <v>1246</v>
      </c>
      <c r="G3" s="10" t="s">
        <v>1228</v>
      </c>
      <c r="H3" s="10" t="s">
        <v>1229</v>
      </c>
      <c r="I3" s="10" t="s">
        <v>1230</v>
      </c>
      <c r="J3" s="10" t="s">
        <v>1231</v>
      </c>
      <c r="K3" s="20">
        <v>24.5</v>
      </c>
      <c r="L3" s="10" t="s">
        <v>1247</v>
      </c>
      <c r="M3" s="10" t="s">
        <v>1248</v>
      </c>
      <c r="N3" s="10" t="s">
        <v>1234</v>
      </c>
      <c r="O3" s="10" t="s">
        <v>1249</v>
      </c>
      <c r="P3" s="10" t="s">
        <v>1250</v>
      </c>
      <c r="Q3" s="10" t="s">
        <v>1251</v>
      </c>
      <c r="R3" s="10" t="s">
        <v>1238</v>
      </c>
      <c r="S3" s="10" t="s">
        <v>1239</v>
      </c>
      <c r="T3" s="10" t="s">
        <v>1252</v>
      </c>
      <c r="U3" s="10" t="s">
        <v>1241</v>
      </c>
      <c r="V3" s="10" t="s">
        <v>1242</v>
      </c>
      <c r="W3" s="10" t="s">
        <v>1243</v>
      </c>
      <c r="X3" s="10" t="s">
        <v>1244</v>
      </c>
      <c r="Y3" s="10" t="s">
        <v>1234</v>
      </c>
      <c r="Z3" s="10" t="s">
        <v>1253</v>
      </c>
    </row>
    <row r="4" spans="1:26" x14ac:dyDescent="0.3">
      <c r="A4" s="10">
        <v>67</v>
      </c>
      <c r="B4" s="10" t="s">
        <v>1225</v>
      </c>
      <c r="C4" s="10" t="s">
        <v>31</v>
      </c>
      <c r="D4" s="10" t="s">
        <v>1226</v>
      </c>
      <c r="E4" s="10"/>
      <c r="F4" s="10" t="s">
        <v>1254</v>
      </c>
      <c r="G4" s="10" t="s">
        <v>1228</v>
      </c>
      <c r="H4" s="10" t="s">
        <v>1229</v>
      </c>
      <c r="I4" s="10" t="s">
        <v>1230</v>
      </c>
      <c r="J4" s="10" t="s">
        <v>1231</v>
      </c>
      <c r="K4" s="20">
        <v>14</v>
      </c>
      <c r="L4" s="10" t="s">
        <v>1255</v>
      </c>
      <c r="M4" s="10" t="s">
        <v>1256</v>
      </c>
      <c r="N4" s="10" t="s">
        <v>1234</v>
      </c>
      <c r="O4" s="10" t="s">
        <v>1257</v>
      </c>
      <c r="P4" s="10" t="s">
        <v>1258</v>
      </c>
      <c r="Q4" s="10" t="s">
        <v>1259</v>
      </c>
      <c r="R4" s="10" t="s">
        <v>1238</v>
      </c>
      <c r="S4" s="10" t="s">
        <v>1239</v>
      </c>
      <c r="T4" s="10" t="s">
        <v>1260</v>
      </c>
      <c r="U4" s="10" t="s">
        <v>1241</v>
      </c>
      <c r="V4" s="10" t="s">
        <v>1242</v>
      </c>
      <c r="W4" s="10" t="s">
        <v>1243</v>
      </c>
      <c r="X4" s="10" t="s">
        <v>1244</v>
      </c>
      <c r="Y4" s="10" t="s">
        <v>1234</v>
      </c>
      <c r="Z4" s="10" t="s">
        <v>1261</v>
      </c>
    </row>
    <row r="5" spans="1:26" x14ac:dyDescent="0.3">
      <c r="A5" s="10">
        <v>67</v>
      </c>
      <c r="B5" s="10" t="s">
        <v>1225</v>
      </c>
      <c r="C5" s="10" t="s">
        <v>31</v>
      </c>
      <c r="D5" s="10" t="s">
        <v>1226</v>
      </c>
      <c r="E5" s="10"/>
      <c r="F5" s="10" t="s">
        <v>1262</v>
      </c>
      <c r="G5" s="10" t="s">
        <v>1228</v>
      </c>
      <c r="H5" s="10" t="s">
        <v>1229</v>
      </c>
      <c r="I5" s="10" t="s">
        <v>1230</v>
      </c>
      <c r="J5" s="10" t="s">
        <v>1231</v>
      </c>
      <c r="K5" s="20">
        <v>349.65</v>
      </c>
      <c r="L5" s="10" t="s">
        <v>1263</v>
      </c>
      <c r="M5" s="10" t="s">
        <v>1264</v>
      </c>
      <c r="N5" s="10" t="s">
        <v>1234</v>
      </c>
      <c r="O5" s="10" t="s">
        <v>1235</v>
      </c>
      <c r="P5" s="10" t="s">
        <v>1265</v>
      </c>
      <c r="Q5" s="10" t="s">
        <v>1266</v>
      </c>
      <c r="R5" s="10" t="s">
        <v>1238</v>
      </c>
      <c r="S5" s="10" t="s">
        <v>1239</v>
      </c>
      <c r="T5" s="10" t="s">
        <v>1267</v>
      </c>
      <c r="U5" s="10" t="s">
        <v>1241</v>
      </c>
      <c r="V5" s="10" t="s">
        <v>1242</v>
      </c>
      <c r="W5" s="10" t="s">
        <v>1243</v>
      </c>
      <c r="X5" s="10" t="s">
        <v>1244</v>
      </c>
      <c r="Y5" s="10" t="s">
        <v>1234</v>
      </c>
      <c r="Z5" s="10" t="s">
        <v>1245</v>
      </c>
    </row>
    <row r="6" spans="1:26" x14ac:dyDescent="0.3">
      <c r="A6" s="10">
        <v>67</v>
      </c>
      <c r="B6" s="10" t="s">
        <v>1225</v>
      </c>
      <c r="C6" s="10" t="s">
        <v>31</v>
      </c>
      <c r="D6" s="10" t="s">
        <v>1226</v>
      </c>
      <c r="E6" s="10"/>
      <c r="F6" s="10" t="s">
        <v>1268</v>
      </c>
      <c r="G6" s="10" t="s">
        <v>1228</v>
      </c>
      <c r="H6" s="10" t="s">
        <v>1229</v>
      </c>
      <c r="I6" s="10" t="s">
        <v>1230</v>
      </c>
      <c r="J6" s="10" t="s">
        <v>1231</v>
      </c>
      <c r="K6" s="20">
        <v>3.5</v>
      </c>
      <c r="L6" s="10" t="s">
        <v>1269</v>
      </c>
      <c r="M6" s="10" t="s">
        <v>1270</v>
      </c>
      <c r="N6" s="10" t="s">
        <v>1234</v>
      </c>
      <c r="O6" s="10" t="s">
        <v>1235</v>
      </c>
      <c r="P6" s="10" t="s">
        <v>1271</v>
      </c>
      <c r="Q6" s="10" t="s">
        <v>1272</v>
      </c>
      <c r="R6" s="10" t="s">
        <v>1238</v>
      </c>
      <c r="S6" s="10" t="s">
        <v>1239</v>
      </c>
      <c r="T6" s="10" t="s">
        <v>1273</v>
      </c>
      <c r="U6" s="10" t="s">
        <v>1241</v>
      </c>
      <c r="V6" s="10" t="s">
        <v>1242</v>
      </c>
      <c r="W6" s="10" t="s">
        <v>1243</v>
      </c>
      <c r="X6" s="10" t="s">
        <v>1244</v>
      </c>
      <c r="Y6" s="10" t="s">
        <v>1234</v>
      </c>
      <c r="Z6" s="10" t="s">
        <v>1245</v>
      </c>
    </row>
    <row r="7" spans="1:26" x14ac:dyDescent="0.3">
      <c r="A7" s="10">
        <v>67</v>
      </c>
      <c r="B7" s="10" t="s">
        <v>1225</v>
      </c>
      <c r="C7" s="10" t="s">
        <v>31</v>
      </c>
      <c r="D7" s="10" t="s">
        <v>1226</v>
      </c>
      <c r="E7" s="10"/>
      <c r="F7" s="10" t="s">
        <v>1274</v>
      </c>
      <c r="G7" s="10" t="s">
        <v>1228</v>
      </c>
      <c r="H7" s="10" t="s">
        <v>1229</v>
      </c>
      <c r="I7" s="10" t="s">
        <v>1230</v>
      </c>
      <c r="J7" s="10" t="s">
        <v>1231</v>
      </c>
      <c r="K7" s="20">
        <v>70</v>
      </c>
      <c r="L7" s="10" t="s">
        <v>1275</v>
      </c>
      <c r="M7" s="10" t="s">
        <v>1276</v>
      </c>
      <c r="N7" s="10" t="s">
        <v>1234</v>
      </c>
      <c r="O7" s="10" t="s">
        <v>1249</v>
      </c>
      <c r="P7" s="10" t="s">
        <v>1277</v>
      </c>
      <c r="Q7" s="10" t="s">
        <v>1278</v>
      </c>
      <c r="R7" s="10" t="s">
        <v>1238</v>
      </c>
      <c r="S7" s="10" t="s">
        <v>1239</v>
      </c>
      <c r="T7" s="10" t="s">
        <v>1279</v>
      </c>
      <c r="U7" s="10" t="s">
        <v>1241</v>
      </c>
      <c r="V7" s="10" t="s">
        <v>1242</v>
      </c>
      <c r="W7" s="10" t="s">
        <v>1243</v>
      </c>
      <c r="X7" s="10" t="s">
        <v>1244</v>
      </c>
      <c r="Y7" s="10" t="s">
        <v>1234</v>
      </c>
      <c r="Z7" s="10" t="s">
        <v>1253</v>
      </c>
    </row>
    <row r="8" spans="1:26" x14ac:dyDescent="0.3">
      <c r="A8" s="10">
        <v>67</v>
      </c>
      <c r="B8" s="10" t="s">
        <v>1225</v>
      </c>
      <c r="C8" s="10" t="s">
        <v>31</v>
      </c>
      <c r="D8" s="10" t="s">
        <v>1226</v>
      </c>
      <c r="E8" s="10"/>
      <c r="F8" s="10" t="s">
        <v>1280</v>
      </c>
      <c r="G8" s="10" t="s">
        <v>1228</v>
      </c>
      <c r="H8" s="10" t="s">
        <v>1229</v>
      </c>
      <c r="I8" s="10" t="s">
        <v>1230</v>
      </c>
      <c r="J8" s="10" t="s">
        <v>1231</v>
      </c>
      <c r="K8" s="20">
        <v>42</v>
      </c>
      <c r="L8" s="10" t="s">
        <v>1281</v>
      </c>
      <c r="M8" s="10" t="s">
        <v>1282</v>
      </c>
      <c r="N8" s="10" t="s">
        <v>1234</v>
      </c>
      <c r="O8" s="10" t="s">
        <v>1235</v>
      </c>
      <c r="P8" s="10" t="s">
        <v>1283</v>
      </c>
      <c r="Q8" s="10" t="s">
        <v>1284</v>
      </c>
      <c r="R8" s="10" t="s">
        <v>1238</v>
      </c>
      <c r="S8" s="10" t="s">
        <v>1239</v>
      </c>
      <c r="T8" s="10" t="s">
        <v>1285</v>
      </c>
      <c r="U8" s="10" t="s">
        <v>1241</v>
      </c>
      <c r="V8" s="10" t="s">
        <v>1242</v>
      </c>
      <c r="W8" s="10" t="s">
        <v>1243</v>
      </c>
      <c r="X8" s="10" t="s">
        <v>1244</v>
      </c>
      <c r="Y8" s="10" t="s">
        <v>1234</v>
      </c>
      <c r="Z8" s="10" t="s">
        <v>1245</v>
      </c>
    </row>
    <row r="9" spans="1:26" x14ac:dyDescent="0.3">
      <c r="A9" s="10">
        <v>67</v>
      </c>
      <c r="B9" s="10" t="s">
        <v>1225</v>
      </c>
      <c r="C9" s="10" t="s">
        <v>31</v>
      </c>
      <c r="D9" s="10" t="s">
        <v>1226</v>
      </c>
      <c r="E9" s="10"/>
      <c r="F9" s="10" t="s">
        <v>1286</v>
      </c>
      <c r="G9" s="10" t="s">
        <v>1228</v>
      </c>
      <c r="H9" s="10" t="s">
        <v>1229</v>
      </c>
      <c r="I9" s="10" t="s">
        <v>1230</v>
      </c>
      <c r="J9" s="10" t="s">
        <v>1231</v>
      </c>
      <c r="K9" s="20">
        <v>35</v>
      </c>
      <c r="L9" s="10" t="s">
        <v>1287</v>
      </c>
      <c r="M9" s="10" t="s">
        <v>1288</v>
      </c>
      <c r="N9" s="10" t="s">
        <v>1234</v>
      </c>
      <c r="O9" s="10" t="s">
        <v>1235</v>
      </c>
      <c r="P9" s="10" t="s">
        <v>1289</v>
      </c>
      <c r="Q9" s="10" t="s">
        <v>1290</v>
      </c>
      <c r="R9" s="10" t="s">
        <v>1238</v>
      </c>
      <c r="S9" s="10" t="s">
        <v>1239</v>
      </c>
      <c r="T9" s="10" t="s">
        <v>1291</v>
      </c>
      <c r="U9" s="10" t="s">
        <v>1241</v>
      </c>
      <c r="V9" s="10" t="s">
        <v>1242</v>
      </c>
      <c r="W9" s="10" t="s">
        <v>1243</v>
      </c>
      <c r="X9" s="10" t="s">
        <v>1244</v>
      </c>
      <c r="Y9" s="10" t="s">
        <v>1234</v>
      </c>
      <c r="Z9" s="10" t="s">
        <v>1245</v>
      </c>
    </row>
    <row r="10" spans="1:26" x14ac:dyDescent="0.3">
      <c r="A10" s="10">
        <v>67</v>
      </c>
      <c r="B10" s="10" t="s">
        <v>1225</v>
      </c>
      <c r="C10" s="10" t="s">
        <v>31</v>
      </c>
      <c r="D10" s="10" t="s">
        <v>1226</v>
      </c>
      <c r="E10" s="10"/>
      <c r="F10" s="10" t="s">
        <v>1292</v>
      </c>
      <c r="G10" s="10" t="s">
        <v>1228</v>
      </c>
      <c r="H10" s="10" t="s">
        <v>1229</v>
      </c>
      <c r="I10" s="10" t="s">
        <v>1230</v>
      </c>
      <c r="J10" s="10" t="s">
        <v>1231</v>
      </c>
      <c r="K10" s="20">
        <v>70</v>
      </c>
      <c r="L10" s="10" t="s">
        <v>1293</v>
      </c>
      <c r="M10" s="10" t="s">
        <v>1294</v>
      </c>
      <c r="N10" s="10" t="s">
        <v>1234</v>
      </c>
      <c r="O10" s="10" t="s">
        <v>1235</v>
      </c>
      <c r="P10" s="10" t="s">
        <v>1295</v>
      </c>
      <c r="Q10" s="10" t="s">
        <v>1296</v>
      </c>
      <c r="R10" s="10" t="s">
        <v>1238</v>
      </c>
      <c r="S10" s="10" t="s">
        <v>1239</v>
      </c>
      <c r="T10" s="10" t="s">
        <v>1297</v>
      </c>
      <c r="U10" s="10" t="s">
        <v>1241</v>
      </c>
      <c r="V10" s="10" t="s">
        <v>1242</v>
      </c>
      <c r="W10" s="10" t="s">
        <v>1243</v>
      </c>
      <c r="X10" s="10" t="s">
        <v>1244</v>
      </c>
      <c r="Y10" s="10" t="s">
        <v>1234</v>
      </c>
      <c r="Z10" s="10" t="s">
        <v>1245</v>
      </c>
    </row>
    <row r="11" spans="1:26" x14ac:dyDescent="0.3">
      <c r="A11" s="10">
        <v>67</v>
      </c>
      <c r="B11" s="10" t="s">
        <v>1225</v>
      </c>
      <c r="C11" s="10" t="s">
        <v>31</v>
      </c>
      <c r="D11" s="10" t="s">
        <v>1226</v>
      </c>
      <c r="E11" s="10"/>
      <c r="F11" s="10" t="s">
        <v>1298</v>
      </c>
      <c r="G11" s="10" t="s">
        <v>1228</v>
      </c>
      <c r="H11" s="10" t="s">
        <v>1229</v>
      </c>
      <c r="I11" s="10" t="s">
        <v>1230</v>
      </c>
      <c r="J11" s="10" t="s">
        <v>1231</v>
      </c>
      <c r="K11" s="20">
        <v>3.5</v>
      </c>
      <c r="L11" s="10" t="s">
        <v>1299</v>
      </c>
      <c r="M11" s="10" t="s">
        <v>1300</v>
      </c>
      <c r="N11" s="10" t="s">
        <v>1234</v>
      </c>
      <c r="O11" s="10" t="s">
        <v>1249</v>
      </c>
      <c r="P11" s="10" t="s">
        <v>1301</v>
      </c>
      <c r="Q11" s="10" t="s">
        <v>1302</v>
      </c>
      <c r="R11" s="10" t="s">
        <v>1238</v>
      </c>
      <c r="S11" s="10" t="s">
        <v>1239</v>
      </c>
      <c r="T11" s="10" t="s">
        <v>1303</v>
      </c>
      <c r="U11" s="10" t="s">
        <v>1241</v>
      </c>
      <c r="V11" s="10" t="s">
        <v>1242</v>
      </c>
      <c r="W11" s="10" t="s">
        <v>1243</v>
      </c>
      <c r="X11" s="10" t="s">
        <v>1244</v>
      </c>
      <c r="Y11" s="10" t="s">
        <v>1234</v>
      </c>
      <c r="Z11" s="10" t="s">
        <v>1253</v>
      </c>
    </row>
    <row r="12" spans="1:26" x14ac:dyDescent="0.3">
      <c r="A12" s="10">
        <v>67</v>
      </c>
      <c r="B12" s="10" t="s">
        <v>1225</v>
      </c>
      <c r="C12" s="10" t="s">
        <v>43</v>
      </c>
      <c r="D12" s="10" t="s">
        <v>1226</v>
      </c>
      <c r="E12" s="10"/>
      <c r="F12" s="10" t="s">
        <v>1304</v>
      </c>
      <c r="G12" s="10" t="s">
        <v>1228</v>
      </c>
      <c r="H12" s="10" t="s">
        <v>1229</v>
      </c>
      <c r="I12" s="10" t="s">
        <v>1230</v>
      </c>
      <c r="J12" s="10" t="s">
        <v>1231</v>
      </c>
      <c r="K12" s="20">
        <v>70</v>
      </c>
      <c r="L12" s="10" t="s">
        <v>1305</v>
      </c>
      <c r="M12" s="10" t="s">
        <v>1306</v>
      </c>
      <c r="N12" s="10" t="s">
        <v>1234</v>
      </c>
      <c r="O12" s="10" t="s">
        <v>1249</v>
      </c>
      <c r="P12" s="10" t="s">
        <v>1307</v>
      </c>
      <c r="Q12" s="10" t="s">
        <v>1308</v>
      </c>
      <c r="R12" s="10" t="s">
        <v>1238</v>
      </c>
      <c r="S12" s="10" t="s">
        <v>1239</v>
      </c>
      <c r="T12" s="10" t="s">
        <v>1309</v>
      </c>
      <c r="U12" s="10" t="s">
        <v>1241</v>
      </c>
      <c r="V12" s="10" t="s">
        <v>1242</v>
      </c>
      <c r="W12" s="10" t="s">
        <v>1243</v>
      </c>
      <c r="X12" s="10" t="s">
        <v>1244</v>
      </c>
      <c r="Y12" s="10" t="s">
        <v>1234</v>
      </c>
      <c r="Z12" s="10" t="s">
        <v>1253</v>
      </c>
    </row>
    <row r="13" spans="1:26" x14ac:dyDescent="0.3">
      <c r="A13" s="10">
        <v>67</v>
      </c>
      <c r="B13" s="10" t="s">
        <v>1225</v>
      </c>
      <c r="C13" s="10" t="s">
        <v>31</v>
      </c>
      <c r="D13" s="10" t="s">
        <v>1226</v>
      </c>
      <c r="E13" s="10"/>
      <c r="F13" s="10" t="s">
        <v>1310</v>
      </c>
      <c r="G13" s="10" t="s">
        <v>1228</v>
      </c>
      <c r="H13" s="10" t="s">
        <v>1229</v>
      </c>
      <c r="I13" s="10" t="s">
        <v>1230</v>
      </c>
      <c r="J13" s="10" t="s">
        <v>1231</v>
      </c>
      <c r="K13" s="20">
        <v>7</v>
      </c>
      <c r="L13" s="10" t="s">
        <v>1311</v>
      </c>
      <c r="M13" s="10" t="s">
        <v>1312</v>
      </c>
      <c r="N13" s="10" t="s">
        <v>1234</v>
      </c>
      <c r="O13" s="10" t="s">
        <v>1235</v>
      </c>
      <c r="P13" s="10" t="s">
        <v>1313</v>
      </c>
      <c r="Q13" s="10" t="s">
        <v>1314</v>
      </c>
      <c r="R13" s="10" t="s">
        <v>1238</v>
      </c>
      <c r="S13" s="10" t="s">
        <v>1239</v>
      </c>
      <c r="T13" s="10" t="s">
        <v>1315</v>
      </c>
      <c r="U13" s="10" t="s">
        <v>1241</v>
      </c>
      <c r="V13" s="10" t="s">
        <v>1242</v>
      </c>
      <c r="W13" s="10" t="s">
        <v>1243</v>
      </c>
      <c r="X13" s="10" t="s">
        <v>1244</v>
      </c>
      <c r="Y13" s="10" t="s">
        <v>1234</v>
      </c>
      <c r="Z13" s="10" t="s">
        <v>1245</v>
      </c>
    </row>
    <row r="14" spans="1:26" x14ac:dyDescent="0.3">
      <c r="A14" s="10">
        <v>67</v>
      </c>
      <c r="B14" s="10" t="s">
        <v>1225</v>
      </c>
      <c r="C14" s="10" t="s">
        <v>31</v>
      </c>
      <c r="D14" s="10" t="s">
        <v>1226</v>
      </c>
      <c r="E14" s="10"/>
      <c r="F14" s="10" t="s">
        <v>1322</v>
      </c>
      <c r="G14" s="10" t="s">
        <v>1228</v>
      </c>
      <c r="H14" s="10" t="s">
        <v>1229</v>
      </c>
      <c r="I14" s="10" t="s">
        <v>1230</v>
      </c>
      <c r="J14" s="10" t="s">
        <v>1231</v>
      </c>
      <c r="K14" s="20">
        <v>63</v>
      </c>
      <c r="L14" s="10" t="s">
        <v>1323</v>
      </c>
      <c r="M14" s="10" t="s">
        <v>1324</v>
      </c>
      <c r="N14" s="10" t="s">
        <v>1234</v>
      </c>
      <c r="O14" s="10" t="s">
        <v>1249</v>
      </c>
      <c r="P14" s="10" t="s">
        <v>1325</v>
      </c>
      <c r="Q14" s="10" t="s">
        <v>1326</v>
      </c>
      <c r="R14" s="10" t="s">
        <v>1238</v>
      </c>
      <c r="S14" s="10" t="s">
        <v>1239</v>
      </c>
      <c r="T14" s="10" t="s">
        <v>1327</v>
      </c>
      <c r="U14" s="10" t="s">
        <v>1241</v>
      </c>
      <c r="V14" s="10" t="s">
        <v>1242</v>
      </c>
      <c r="W14" s="10" t="s">
        <v>1243</v>
      </c>
      <c r="X14" s="10" t="s">
        <v>1244</v>
      </c>
      <c r="Y14" s="10" t="s">
        <v>1234</v>
      </c>
      <c r="Z14" s="10" t="s">
        <v>1253</v>
      </c>
    </row>
    <row r="15" spans="1:26" x14ac:dyDescent="0.3">
      <c r="A15" s="10">
        <v>67</v>
      </c>
      <c r="B15" s="10" t="s">
        <v>1225</v>
      </c>
      <c r="C15" s="10" t="s">
        <v>35</v>
      </c>
      <c r="D15" s="10" t="s">
        <v>1226</v>
      </c>
      <c r="E15" s="10"/>
      <c r="F15" s="10" t="s">
        <v>1328</v>
      </c>
      <c r="G15" s="10" t="s">
        <v>1228</v>
      </c>
      <c r="H15" s="10" t="s">
        <v>1229</v>
      </c>
      <c r="I15" s="10" t="s">
        <v>1230</v>
      </c>
      <c r="J15" s="10" t="s">
        <v>1231</v>
      </c>
      <c r="K15" s="20">
        <v>175</v>
      </c>
      <c r="L15" s="10" t="s">
        <v>1329</v>
      </c>
      <c r="M15" s="10" t="s">
        <v>1330</v>
      </c>
      <c r="N15" s="10" t="s">
        <v>1234</v>
      </c>
      <c r="O15" s="10" t="s">
        <v>1331</v>
      </c>
      <c r="P15" s="10" t="s">
        <v>1332</v>
      </c>
      <c r="Q15" s="10" t="s">
        <v>1333</v>
      </c>
      <c r="R15" s="10" t="s">
        <v>1238</v>
      </c>
      <c r="S15" s="10" t="s">
        <v>1239</v>
      </c>
      <c r="T15" s="10" t="s">
        <v>1334</v>
      </c>
      <c r="U15" s="10" t="s">
        <v>1241</v>
      </c>
      <c r="V15" s="10" t="s">
        <v>1242</v>
      </c>
      <c r="W15" s="10" t="s">
        <v>1243</v>
      </c>
      <c r="X15" s="10" t="s">
        <v>1244</v>
      </c>
      <c r="Y15" s="10" t="s">
        <v>1234</v>
      </c>
      <c r="Z15" s="10" t="s">
        <v>1335</v>
      </c>
    </row>
    <row r="16" spans="1:26" x14ac:dyDescent="0.3">
      <c r="A16" s="10">
        <v>67</v>
      </c>
      <c r="B16" s="10" t="s">
        <v>1225</v>
      </c>
      <c r="C16" s="10" t="s">
        <v>31</v>
      </c>
      <c r="D16" s="10" t="s">
        <v>1226</v>
      </c>
      <c r="E16" s="10"/>
      <c r="F16" s="10" t="s">
        <v>1336</v>
      </c>
      <c r="G16" s="10" t="s">
        <v>1228</v>
      </c>
      <c r="H16" s="10" t="s">
        <v>1229</v>
      </c>
      <c r="I16" s="10" t="s">
        <v>1230</v>
      </c>
      <c r="J16" s="10" t="s">
        <v>1231</v>
      </c>
      <c r="K16" s="20">
        <v>14</v>
      </c>
      <c r="L16" s="10" t="s">
        <v>1337</v>
      </c>
      <c r="M16" s="10" t="s">
        <v>1338</v>
      </c>
      <c r="N16" s="10" t="s">
        <v>1234</v>
      </c>
      <c r="O16" s="10" t="s">
        <v>1249</v>
      </c>
      <c r="P16" s="10" t="s">
        <v>1339</v>
      </c>
      <c r="Q16" s="10" t="s">
        <v>1340</v>
      </c>
      <c r="R16" s="10" t="s">
        <v>1238</v>
      </c>
      <c r="S16" s="10" t="s">
        <v>1239</v>
      </c>
      <c r="T16" s="10" t="s">
        <v>1341</v>
      </c>
      <c r="U16" s="10" t="s">
        <v>1241</v>
      </c>
      <c r="V16" s="10" t="s">
        <v>1242</v>
      </c>
      <c r="W16" s="10" t="s">
        <v>1243</v>
      </c>
      <c r="X16" s="10" t="s">
        <v>1244</v>
      </c>
      <c r="Y16" s="10" t="s">
        <v>1234</v>
      </c>
      <c r="Z16" s="10" t="s">
        <v>1253</v>
      </c>
    </row>
    <row r="17" spans="1:26" x14ac:dyDescent="0.3">
      <c r="A17" s="10">
        <v>67</v>
      </c>
      <c r="B17" s="10" t="s">
        <v>1225</v>
      </c>
      <c r="C17" s="10" t="s">
        <v>31</v>
      </c>
      <c r="D17" s="10" t="s">
        <v>1226</v>
      </c>
      <c r="E17" s="10"/>
      <c r="F17" s="10" t="s">
        <v>1342</v>
      </c>
      <c r="G17" s="10" t="s">
        <v>1228</v>
      </c>
      <c r="H17" s="10" t="s">
        <v>1229</v>
      </c>
      <c r="I17" s="10" t="s">
        <v>1230</v>
      </c>
      <c r="J17" s="10" t="s">
        <v>1231</v>
      </c>
      <c r="K17" s="20">
        <v>17.5</v>
      </c>
      <c r="L17" s="10" t="s">
        <v>1343</v>
      </c>
      <c r="M17" s="10" t="s">
        <v>1344</v>
      </c>
      <c r="N17" s="10" t="s">
        <v>1234</v>
      </c>
      <c r="O17" s="10" t="s">
        <v>1249</v>
      </c>
      <c r="P17" s="10" t="s">
        <v>1345</v>
      </c>
      <c r="Q17" s="10" t="s">
        <v>1346</v>
      </c>
      <c r="R17" s="10" t="s">
        <v>1238</v>
      </c>
      <c r="S17" s="10" t="s">
        <v>1239</v>
      </c>
      <c r="T17" s="10" t="s">
        <v>1347</v>
      </c>
      <c r="U17" s="10" t="s">
        <v>1241</v>
      </c>
      <c r="V17" s="10" t="s">
        <v>1242</v>
      </c>
      <c r="W17" s="10" t="s">
        <v>1243</v>
      </c>
      <c r="X17" s="10" t="s">
        <v>1244</v>
      </c>
      <c r="Y17" s="10" t="s">
        <v>1234</v>
      </c>
      <c r="Z17" s="10" t="s">
        <v>1253</v>
      </c>
    </row>
    <row r="18" spans="1:26" x14ac:dyDescent="0.3">
      <c r="A18" s="10">
        <v>67</v>
      </c>
      <c r="B18" s="10" t="s">
        <v>1225</v>
      </c>
      <c r="C18" s="10" t="s">
        <v>31</v>
      </c>
      <c r="D18" s="10" t="s">
        <v>1226</v>
      </c>
      <c r="E18" s="10"/>
      <c r="F18" s="10" t="s">
        <v>1348</v>
      </c>
      <c r="G18" s="10" t="s">
        <v>1228</v>
      </c>
      <c r="H18" s="10" t="s">
        <v>1229</v>
      </c>
      <c r="I18" s="10" t="s">
        <v>1230</v>
      </c>
      <c r="J18" s="10" t="s">
        <v>1231</v>
      </c>
      <c r="K18" s="20">
        <v>70</v>
      </c>
      <c r="L18" s="10" t="s">
        <v>1349</v>
      </c>
      <c r="M18" s="10" t="s">
        <v>1350</v>
      </c>
      <c r="N18" s="10" t="s">
        <v>1234</v>
      </c>
      <c r="O18" s="10" t="s">
        <v>1235</v>
      </c>
      <c r="P18" s="10" t="s">
        <v>1351</v>
      </c>
      <c r="Q18" s="10" t="s">
        <v>1352</v>
      </c>
      <c r="R18" s="10" t="s">
        <v>1238</v>
      </c>
      <c r="S18" s="10" t="s">
        <v>1239</v>
      </c>
      <c r="T18" s="10" t="s">
        <v>1353</v>
      </c>
      <c r="U18" s="10" t="s">
        <v>1241</v>
      </c>
      <c r="V18" s="10" t="s">
        <v>1242</v>
      </c>
      <c r="W18" s="10" t="s">
        <v>1243</v>
      </c>
      <c r="X18" s="10" t="s">
        <v>1244</v>
      </c>
      <c r="Y18" s="10" t="s">
        <v>1234</v>
      </c>
      <c r="Z18" s="10" t="s">
        <v>1245</v>
      </c>
    </row>
    <row r="19" spans="1:26" x14ac:dyDescent="0.3">
      <c r="A19" s="10">
        <v>67</v>
      </c>
      <c r="B19" s="10" t="s">
        <v>1225</v>
      </c>
      <c r="C19" s="10" t="s">
        <v>31</v>
      </c>
      <c r="D19" s="10" t="s">
        <v>1226</v>
      </c>
      <c r="E19" s="10"/>
      <c r="F19" s="10" t="s">
        <v>1354</v>
      </c>
      <c r="G19" s="10" t="s">
        <v>1228</v>
      </c>
      <c r="H19" s="10" t="s">
        <v>1229</v>
      </c>
      <c r="I19" s="10" t="s">
        <v>1230</v>
      </c>
      <c r="J19" s="10" t="s">
        <v>1231</v>
      </c>
      <c r="K19" s="20">
        <v>0.7</v>
      </c>
      <c r="L19" s="10" t="s">
        <v>1355</v>
      </c>
      <c r="M19" s="10" t="s">
        <v>1356</v>
      </c>
      <c r="N19" s="10" t="s">
        <v>1234</v>
      </c>
      <c r="O19" s="10" t="s">
        <v>1249</v>
      </c>
      <c r="P19" s="10" t="s">
        <v>1357</v>
      </c>
      <c r="Q19" s="10" t="s">
        <v>1358</v>
      </c>
      <c r="R19" s="10" t="s">
        <v>1238</v>
      </c>
      <c r="S19" s="10" t="s">
        <v>1239</v>
      </c>
      <c r="T19" s="10" t="s">
        <v>1359</v>
      </c>
      <c r="U19" s="10" t="s">
        <v>1241</v>
      </c>
      <c r="V19" s="10" t="s">
        <v>1242</v>
      </c>
      <c r="W19" s="10" t="s">
        <v>1243</v>
      </c>
      <c r="X19" s="10" t="s">
        <v>1244</v>
      </c>
      <c r="Y19" s="10" t="s">
        <v>1234</v>
      </c>
      <c r="Z19" s="10" t="s">
        <v>1253</v>
      </c>
    </row>
    <row r="20" spans="1:26" x14ac:dyDescent="0.3">
      <c r="A20" s="10">
        <v>67</v>
      </c>
      <c r="B20" s="10" t="s">
        <v>1225</v>
      </c>
      <c r="C20" s="10" t="s">
        <v>31</v>
      </c>
      <c r="D20" s="10" t="s">
        <v>1226</v>
      </c>
      <c r="E20" s="10"/>
      <c r="F20" s="10" t="s">
        <v>1360</v>
      </c>
      <c r="G20" s="10" t="s">
        <v>1228</v>
      </c>
      <c r="H20" s="10" t="s">
        <v>1229</v>
      </c>
      <c r="I20" s="10" t="s">
        <v>1230</v>
      </c>
      <c r="J20" s="10" t="s">
        <v>1231</v>
      </c>
      <c r="K20" s="20">
        <v>0.7</v>
      </c>
      <c r="L20" s="10" t="s">
        <v>1361</v>
      </c>
      <c r="M20" s="10" t="s">
        <v>1362</v>
      </c>
      <c r="N20" s="10" t="s">
        <v>1234</v>
      </c>
      <c r="O20" s="10" t="s">
        <v>1235</v>
      </c>
      <c r="P20" s="10" t="s">
        <v>1363</v>
      </c>
      <c r="Q20" s="10" t="s">
        <v>1364</v>
      </c>
      <c r="R20" s="10" t="s">
        <v>1238</v>
      </c>
      <c r="S20" s="10" t="s">
        <v>1239</v>
      </c>
      <c r="T20" s="10" t="s">
        <v>1365</v>
      </c>
      <c r="U20" s="10" t="s">
        <v>1241</v>
      </c>
      <c r="V20" s="10" t="s">
        <v>1242</v>
      </c>
      <c r="W20" s="10" t="s">
        <v>1243</v>
      </c>
      <c r="X20" s="10" t="s">
        <v>1244</v>
      </c>
      <c r="Y20" s="10" t="s">
        <v>1234</v>
      </c>
      <c r="Z20" s="10" t="s">
        <v>1245</v>
      </c>
    </row>
    <row r="21" spans="1:26" x14ac:dyDescent="0.3">
      <c r="A21" s="10">
        <v>67</v>
      </c>
      <c r="B21" s="10" t="s">
        <v>1225</v>
      </c>
      <c r="C21" s="10" t="s">
        <v>31</v>
      </c>
      <c r="D21" s="10" t="s">
        <v>1226</v>
      </c>
      <c r="E21" s="10"/>
      <c r="F21" s="10" t="s">
        <v>1366</v>
      </c>
      <c r="G21" s="10" t="s">
        <v>1228</v>
      </c>
      <c r="H21" s="10" t="s">
        <v>1229</v>
      </c>
      <c r="I21" s="10" t="s">
        <v>1230</v>
      </c>
      <c r="J21" s="10" t="s">
        <v>1231</v>
      </c>
      <c r="K21" s="20">
        <v>83.16</v>
      </c>
      <c r="L21" s="10" t="s">
        <v>1367</v>
      </c>
      <c r="M21" s="10" t="s">
        <v>1368</v>
      </c>
      <c r="N21" s="10" t="s">
        <v>1234</v>
      </c>
      <c r="O21" s="10" t="s">
        <v>1235</v>
      </c>
      <c r="P21" s="10" t="s">
        <v>1369</v>
      </c>
      <c r="Q21" s="10" t="s">
        <v>1370</v>
      </c>
      <c r="R21" s="10" t="s">
        <v>1238</v>
      </c>
      <c r="S21" s="10" t="s">
        <v>1239</v>
      </c>
      <c r="T21" s="10" t="s">
        <v>1371</v>
      </c>
      <c r="U21" s="10" t="s">
        <v>1241</v>
      </c>
      <c r="V21" s="10" t="s">
        <v>1242</v>
      </c>
      <c r="W21" s="10" t="s">
        <v>1243</v>
      </c>
      <c r="X21" s="10" t="s">
        <v>1244</v>
      </c>
      <c r="Y21" s="10" t="s">
        <v>1234</v>
      </c>
      <c r="Z21" s="10" t="s">
        <v>1245</v>
      </c>
    </row>
    <row r="22" spans="1:26" x14ac:dyDescent="0.3">
      <c r="A22" s="10">
        <v>67</v>
      </c>
      <c r="B22" s="10" t="s">
        <v>1225</v>
      </c>
      <c r="C22" s="10" t="s">
        <v>31</v>
      </c>
      <c r="D22" s="10" t="s">
        <v>1226</v>
      </c>
      <c r="E22" s="10"/>
      <c r="F22" s="10" t="s">
        <v>1372</v>
      </c>
      <c r="G22" s="10" t="s">
        <v>1228</v>
      </c>
      <c r="H22" s="10" t="s">
        <v>1229</v>
      </c>
      <c r="I22" s="10" t="s">
        <v>1230</v>
      </c>
      <c r="J22" s="10" t="s">
        <v>1231</v>
      </c>
      <c r="K22" s="20">
        <v>16.100000000000001</v>
      </c>
      <c r="L22" s="10" t="s">
        <v>1373</v>
      </c>
      <c r="M22" s="10" t="s">
        <v>1374</v>
      </c>
      <c r="N22" s="10" t="s">
        <v>1234</v>
      </c>
      <c r="O22" s="10" t="s">
        <v>1249</v>
      </c>
      <c r="P22" s="10" t="s">
        <v>1375</v>
      </c>
      <c r="Q22" s="10" t="s">
        <v>1376</v>
      </c>
      <c r="R22" s="10" t="s">
        <v>1238</v>
      </c>
      <c r="S22" s="10" t="s">
        <v>1239</v>
      </c>
      <c r="T22" s="10" t="s">
        <v>1377</v>
      </c>
      <c r="U22" s="10" t="s">
        <v>1241</v>
      </c>
      <c r="V22" s="10" t="s">
        <v>1242</v>
      </c>
      <c r="W22" s="10" t="s">
        <v>1243</v>
      </c>
      <c r="X22" s="10" t="s">
        <v>1244</v>
      </c>
      <c r="Y22" s="10" t="s">
        <v>1234</v>
      </c>
      <c r="Z22" s="10" t="s">
        <v>1253</v>
      </c>
    </row>
    <row r="23" spans="1:26" x14ac:dyDescent="0.3">
      <c r="A23" s="10">
        <v>67</v>
      </c>
      <c r="B23" s="10" t="s">
        <v>1225</v>
      </c>
      <c r="C23" s="10" t="s">
        <v>31</v>
      </c>
      <c r="D23" s="10" t="s">
        <v>1226</v>
      </c>
      <c r="E23" s="10"/>
      <c r="F23" s="10" t="s">
        <v>1384</v>
      </c>
      <c r="G23" s="10" t="s">
        <v>1228</v>
      </c>
      <c r="H23" s="10" t="s">
        <v>1229</v>
      </c>
      <c r="I23" s="10" t="s">
        <v>1230</v>
      </c>
      <c r="J23" s="10" t="s">
        <v>1231</v>
      </c>
      <c r="K23" s="20">
        <v>35</v>
      </c>
      <c r="L23" s="10" t="s">
        <v>1385</v>
      </c>
      <c r="M23" s="10" t="s">
        <v>1386</v>
      </c>
      <c r="N23" s="10" t="s">
        <v>1234</v>
      </c>
      <c r="O23" s="10" t="s">
        <v>1249</v>
      </c>
      <c r="P23" s="10" t="s">
        <v>1387</v>
      </c>
      <c r="Q23" s="10" t="s">
        <v>1388</v>
      </c>
      <c r="R23" s="10" t="s">
        <v>1238</v>
      </c>
      <c r="S23" s="10" t="s">
        <v>1239</v>
      </c>
      <c r="T23" s="10" t="s">
        <v>1389</v>
      </c>
      <c r="U23" s="10" t="s">
        <v>1241</v>
      </c>
      <c r="V23" s="10" t="s">
        <v>1242</v>
      </c>
      <c r="W23" s="10" t="s">
        <v>1243</v>
      </c>
      <c r="X23" s="10" t="s">
        <v>1244</v>
      </c>
      <c r="Y23" s="10" t="s">
        <v>1234</v>
      </c>
      <c r="Z23" s="10" t="s">
        <v>1253</v>
      </c>
    </row>
    <row r="24" spans="1:26" x14ac:dyDescent="0.3">
      <c r="A24" s="10">
        <v>67</v>
      </c>
      <c r="B24" s="10" t="s">
        <v>1225</v>
      </c>
      <c r="C24" s="10" t="s">
        <v>31</v>
      </c>
      <c r="D24" s="10" t="s">
        <v>1226</v>
      </c>
      <c r="E24" s="10"/>
      <c r="F24" s="10" t="s">
        <v>1390</v>
      </c>
      <c r="G24" s="10" t="s">
        <v>1228</v>
      </c>
      <c r="H24" s="10" t="s">
        <v>1229</v>
      </c>
      <c r="I24" s="10" t="s">
        <v>1230</v>
      </c>
      <c r="J24" s="10" t="s">
        <v>1231</v>
      </c>
      <c r="K24" s="20">
        <v>7</v>
      </c>
      <c r="L24" s="10" t="s">
        <v>1391</v>
      </c>
      <c r="M24" s="10" t="s">
        <v>1392</v>
      </c>
      <c r="N24" s="10" t="s">
        <v>1234</v>
      </c>
      <c r="O24" s="10" t="s">
        <v>344</v>
      </c>
      <c r="P24" s="10" t="s">
        <v>1393</v>
      </c>
      <c r="Q24" s="10" t="s">
        <v>1394</v>
      </c>
      <c r="R24" s="10" t="s">
        <v>1238</v>
      </c>
      <c r="S24" s="10" t="s">
        <v>1239</v>
      </c>
      <c r="T24" s="10" t="s">
        <v>1395</v>
      </c>
      <c r="U24" s="10" t="s">
        <v>1241</v>
      </c>
      <c r="V24" s="10" t="s">
        <v>1242</v>
      </c>
      <c r="W24" s="10" t="s">
        <v>1243</v>
      </c>
      <c r="X24" s="10" t="s">
        <v>1244</v>
      </c>
      <c r="Y24" s="10" t="s">
        <v>1234</v>
      </c>
      <c r="Z24" s="10" t="s">
        <v>1396</v>
      </c>
    </row>
    <row r="25" spans="1:26" x14ac:dyDescent="0.3">
      <c r="A25" s="10">
        <v>67</v>
      </c>
      <c r="B25" s="10" t="s">
        <v>1225</v>
      </c>
      <c r="C25" s="10" t="s">
        <v>31</v>
      </c>
      <c r="D25" s="10" t="s">
        <v>1226</v>
      </c>
      <c r="E25" s="10"/>
      <c r="F25" s="10" t="s">
        <v>1397</v>
      </c>
      <c r="G25" s="10" t="s">
        <v>1228</v>
      </c>
      <c r="H25" s="10" t="s">
        <v>1229</v>
      </c>
      <c r="I25" s="10" t="s">
        <v>1230</v>
      </c>
      <c r="J25" s="10" t="s">
        <v>1231</v>
      </c>
      <c r="K25" s="20">
        <v>7</v>
      </c>
      <c r="L25" s="10" t="s">
        <v>1398</v>
      </c>
      <c r="M25" s="10" t="s">
        <v>1399</v>
      </c>
      <c r="N25" s="10" t="s">
        <v>1234</v>
      </c>
      <c r="O25" s="10" t="s">
        <v>1249</v>
      </c>
      <c r="P25" s="10" t="s">
        <v>1400</v>
      </c>
      <c r="Q25" s="10" t="s">
        <v>1401</v>
      </c>
      <c r="R25" s="10" t="s">
        <v>1238</v>
      </c>
      <c r="S25" s="10" t="s">
        <v>1239</v>
      </c>
      <c r="T25" s="10" t="s">
        <v>1402</v>
      </c>
      <c r="U25" s="10" t="s">
        <v>1241</v>
      </c>
      <c r="V25" s="10" t="s">
        <v>1242</v>
      </c>
      <c r="W25" s="10" t="s">
        <v>1243</v>
      </c>
      <c r="X25" s="10" t="s">
        <v>1244</v>
      </c>
      <c r="Y25" s="10" t="s">
        <v>1234</v>
      </c>
      <c r="Z25" s="10" t="s">
        <v>1253</v>
      </c>
    </row>
    <row r="26" spans="1:26" x14ac:dyDescent="0.3">
      <c r="A26" s="10">
        <v>67</v>
      </c>
      <c r="B26" s="10" t="s">
        <v>1225</v>
      </c>
      <c r="C26" s="10" t="s">
        <v>31</v>
      </c>
      <c r="D26" s="10" t="s">
        <v>1226</v>
      </c>
      <c r="E26" s="10"/>
      <c r="F26" s="10" t="s">
        <v>1403</v>
      </c>
      <c r="G26" s="10" t="s">
        <v>1228</v>
      </c>
      <c r="H26" s="10" t="s">
        <v>1229</v>
      </c>
      <c r="I26" s="10" t="s">
        <v>1230</v>
      </c>
      <c r="J26" s="10" t="s">
        <v>1231</v>
      </c>
      <c r="K26" s="20">
        <v>28</v>
      </c>
      <c r="L26" s="10" t="s">
        <v>1404</v>
      </c>
      <c r="M26" s="10" t="s">
        <v>1405</v>
      </c>
      <c r="N26" s="10" t="s">
        <v>1234</v>
      </c>
      <c r="O26" s="10" t="s">
        <v>1331</v>
      </c>
      <c r="P26" s="10" t="s">
        <v>1406</v>
      </c>
      <c r="Q26" s="10" t="s">
        <v>1407</v>
      </c>
      <c r="R26" s="10" t="s">
        <v>1238</v>
      </c>
      <c r="S26" s="10" t="s">
        <v>1239</v>
      </c>
      <c r="T26" s="10" t="s">
        <v>1408</v>
      </c>
      <c r="U26" s="10" t="s">
        <v>1241</v>
      </c>
      <c r="V26" s="10" t="s">
        <v>1242</v>
      </c>
      <c r="W26" s="10" t="s">
        <v>1243</v>
      </c>
      <c r="X26" s="10" t="s">
        <v>1244</v>
      </c>
      <c r="Y26" s="10" t="s">
        <v>1234</v>
      </c>
      <c r="Z26" s="10" t="s">
        <v>1335</v>
      </c>
    </row>
    <row r="27" spans="1:26" x14ac:dyDescent="0.3">
      <c r="A27" s="10">
        <v>67</v>
      </c>
      <c r="B27" s="10" t="s">
        <v>1225</v>
      </c>
      <c r="C27" s="10" t="s">
        <v>31</v>
      </c>
      <c r="D27" s="10" t="s">
        <v>1226</v>
      </c>
      <c r="E27" s="10"/>
      <c r="F27" s="10" t="s">
        <v>1409</v>
      </c>
      <c r="G27" s="10" t="s">
        <v>1228</v>
      </c>
      <c r="H27" s="10" t="s">
        <v>1229</v>
      </c>
      <c r="I27" s="10" t="s">
        <v>1230</v>
      </c>
      <c r="J27" s="10" t="s">
        <v>1231</v>
      </c>
      <c r="K27" s="20">
        <v>35</v>
      </c>
      <c r="L27" s="10" t="s">
        <v>1410</v>
      </c>
      <c r="M27" s="10" t="s">
        <v>1411</v>
      </c>
      <c r="N27" s="10" t="s">
        <v>1234</v>
      </c>
      <c r="O27" s="10" t="s">
        <v>1235</v>
      </c>
      <c r="P27" s="10" t="s">
        <v>1412</v>
      </c>
      <c r="Q27" s="10" t="s">
        <v>1413</v>
      </c>
      <c r="R27" s="10" t="s">
        <v>1238</v>
      </c>
      <c r="S27" s="10" t="s">
        <v>1239</v>
      </c>
      <c r="T27" s="10" t="s">
        <v>1414</v>
      </c>
      <c r="U27" s="10" t="s">
        <v>1241</v>
      </c>
      <c r="V27" s="10" t="s">
        <v>1242</v>
      </c>
      <c r="W27" s="10" t="s">
        <v>1243</v>
      </c>
      <c r="X27" s="10" t="s">
        <v>1244</v>
      </c>
      <c r="Y27" s="10" t="s">
        <v>1234</v>
      </c>
      <c r="Z27" s="10" t="s">
        <v>1245</v>
      </c>
    </row>
    <row r="28" spans="1:26" x14ac:dyDescent="0.3">
      <c r="A28" s="10">
        <v>67</v>
      </c>
      <c r="B28" s="10" t="s">
        <v>1225</v>
      </c>
      <c r="C28" s="10" t="s">
        <v>31</v>
      </c>
      <c r="D28" s="10" t="s">
        <v>1226</v>
      </c>
      <c r="E28" s="10"/>
      <c r="F28" s="10" t="s">
        <v>1415</v>
      </c>
      <c r="G28" s="10" t="s">
        <v>1228</v>
      </c>
      <c r="H28" s="10" t="s">
        <v>1229</v>
      </c>
      <c r="I28" s="10" t="s">
        <v>1230</v>
      </c>
      <c r="J28" s="10" t="s">
        <v>1231</v>
      </c>
      <c r="K28" s="20">
        <v>56</v>
      </c>
      <c r="L28" s="10" t="s">
        <v>1416</v>
      </c>
      <c r="M28" s="10" t="s">
        <v>1417</v>
      </c>
      <c r="N28" s="10" t="s">
        <v>1234</v>
      </c>
      <c r="O28" s="10" t="s">
        <v>1235</v>
      </c>
      <c r="P28" s="10" t="s">
        <v>1418</v>
      </c>
      <c r="Q28" s="10" t="s">
        <v>1419</v>
      </c>
      <c r="R28" s="10" t="s">
        <v>1238</v>
      </c>
      <c r="S28" s="10" t="s">
        <v>1239</v>
      </c>
      <c r="T28" s="10" t="s">
        <v>1420</v>
      </c>
      <c r="U28" s="10" t="s">
        <v>1241</v>
      </c>
      <c r="V28" s="10" t="s">
        <v>1242</v>
      </c>
      <c r="W28" s="10" t="s">
        <v>1243</v>
      </c>
      <c r="X28" s="10" t="s">
        <v>1244</v>
      </c>
      <c r="Y28" s="10" t="s">
        <v>1234</v>
      </c>
      <c r="Z28" s="10" t="s">
        <v>1245</v>
      </c>
    </row>
    <row r="29" spans="1:26" x14ac:dyDescent="0.3">
      <c r="A29" s="10">
        <v>67</v>
      </c>
      <c r="B29" s="10" t="s">
        <v>1225</v>
      </c>
      <c r="C29" s="10" t="s">
        <v>31</v>
      </c>
      <c r="D29" s="10" t="s">
        <v>1226</v>
      </c>
      <c r="E29" s="10"/>
      <c r="F29" s="10" t="s">
        <v>1421</v>
      </c>
      <c r="G29" s="10" t="s">
        <v>1228</v>
      </c>
      <c r="H29" s="10" t="s">
        <v>1229</v>
      </c>
      <c r="I29" s="10" t="s">
        <v>1230</v>
      </c>
      <c r="J29" s="10" t="s">
        <v>1231</v>
      </c>
      <c r="K29" s="20">
        <v>98</v>
      </c>
      <c r="L29" s="10" t="s">
        <v>1422</v>
      </c>
      <c r="M29" s="10" t="s">
        <v>1423</v>
      </c>
      <c r="N29" s="10" t="s">
        <v>1234</v>
      </c>
      <c r="O29" s="10" t="s">
        <v>1235</v>
      </c>
      <c r="P29" s="10" t="s">
        <v>1424</v>
      </c>
      <c r="Q29" s="10" t="s">
        <v>1425</v>
      </c>
      <c r="R29" s="10" t="s">
        <v>1238</v>
      </c>
      <c r="S29" s="10" t="s">
        <v>1239</v>
      </c>
      <c r="T29" s="10" t="s">
        <v>1426</v>
      </c>
      <c r="U29" s="10" t="s">
        <v>1241</v>
      </c>
      <c r="V29" s="10" t="s">
        <v>1242</v>
      </c>
      <c r="W29" s="10" t="s">
        <v>1243</v>
      </c>
      <c r="X29" s="10" t="s">
        <v>1244</v>
      </c>
      <c r="Y29" s="10" t="s">
        <v>1234</v>
      </c>
      <c r="Z29" s="10" t="s">
        <v>1245</v>
      </c>
    </row>
    <row r="30" spans="1:26" x14ac:dyDescent="0.3">
      <c r="A30" s="10">
        <v>67</v>
      </c>
      <c r="B30" s="10" t="s">
        <v>1225</v>
      </c>
      <c r="C30" s="10" t="s">
        <v>31</v>
      </c>
      <c r="D30" s="10" t="s">
        <v>1226</v>
      </c>
      <c r="E30" s="10"/>
      <c r="F30" s="10" t="s">
        <v>1427</v>
      </c>
      <c r="G30" s="10" t="s">
        <v>1228</v>
      </c>
      <c r="H30" s="10" t="s">
        <v>1229</v>
      </c>
      <c r="I30" s="10" t="s">
        <v>1230</v>
      </c>
      <c r="J30" s="10" t="s">
        <v>1231</v>
      </c>
      <c r="K30" s="20">
        <v>140</v>
      </c>
      <c r="L30" s="10" t="s">
        <v>1428</v>
      </c>
      <c r="M30" s="10" t="s">
        <v>1429</v>
      </c>
      <c r="N30" s="10" t="s">
        <v>1234</v>
      </c>
      <c r="O30" s="10" t="s">
        <v>1235</v>
      </c>
      <c r="P30" s="10" t="s">
        <v>1430</v>
      </c>
      <c r="Q30" s="10" t="s">
        <v>1431</v>
      </c>
      <c r="R30" s="10" t="s">
        <v>1238</v>
      </c>
      <c r="S30" s="10" t="s">
        <v>1239</v>
      </c>
      <c r="T30" s="10" t="s">
        <v>1432</v>
      </c>
      <c r="U30" s="10" t="s">
        <v>1241</v>
      </c>
      <c r="V30" s="10" t="s">
        <v>1242</v>
      </c>
      <c r="W30" s="10" t="s">
        <v>1243</v>
      </c>
      <c r="X30" s="10" t="s">
        <v>1244</v>
      </c>
      <c r="Y30" s="10" t="s">
        <v>1234</v>
      </c>
      <c r="Z30" s="10" t="s">
        <v>1245</v>
      </c>
    </row>
    <row r="31" spans="1:26" x14ac:dyDescent="0.3">
      <c r="A31" s="10">
        <v>67</v>
      </c>
      <c r="B31" s="10" t="s">
        <v>1225</v>
      </c>
      <c r="C31" s="10" t="s">
        <v>31</v>
      </c>
      <c r="D31" s="10" t="s">
        <v>1226</v>
      </c>
      <c r="E31" s="10"/>
      <c r="F31" s="10" t="s">
        <v>1433</v>
      </c>
      <c r="G31" s="10" t="s">
        <v>1228</v>
      </c>
      <c r="H31" s="10" t="s">
        <v>1229</v>
      </c>
      <c r="I31" s="10" t="s">
        <v>1230</v>
      </c>
      <c r="J31" s="10" t="s">
        <v>1231</v>
      </c>
      <c r="K31" s="20">
        <v>110.88</v>
      </c>
      <c r="L31" s="10" t="s">
        <v>1434</v>
      </c>
      <c r="M31" s="10" t="s">
        <v>1435</v>
      </c>
      <c r="N31" s="10" t="s">
        <v>1234</v>
      </c>
      <c r="O31" s="10" t="s">
        <v>1235</v>
      </c>
      <c r="P31" s="10" t="s">
        <v>1436</v>
      </c>
      <c r="Q31" s="10" t="s">
        <v>1437</v>
      </c>
      <c r="R31" s="10" t="s">
        <v>1238</v>
      </c>
      <c r="S31" s="10" t="s">
        <v>1239</v>
      </c>
      <c r="T31" s="10" t="s">
        <v>1438</v>
      </c>
      <c r="U31" s="10" t="s">
        <v>1241</v>
      </c>
      <c r="V31" s="10" t="s">
        <v>1242</v>
      </c>
      <c r="W31" s="10" t="s">
        <v>1243</v>
      </c>
      <c r="X31" s="10" t="s">
        <v>1244</v>
      </c>
      <c r="Y31" s="10" t="s">
        <v>1234</v>
      </c>
      <c r="Z31" s="10" t="s">
        <v>1245</v>
      </c>
    </row>
    <row r="32" spans="1:26" x14ac:dyDescent="0.3">
      <c r="A32" s="10">
        <v>67</v>
      </c>
      <c r="B32" s="10" t="s">
        <v>1225</v>
      </c>
      <c r="C32" s="10" t="s">
        <v>31</v>
      </c>
      <c r="D32" s="10" t="s">
        <v>1226</v>
      </c>
      <c r="E32" s="10"/>
      <c r="F32" s="10" t="s">
        <v>1439</v>
      </c>
      <c r="G32" s="10" t="s">
        <v>1228</v>
      </c>
      <c r="H32" s="10" t="s">
        <v>1229</v>
      </c>
      <c r="I32" s="10" t="s">
        <v>1230</v>
      </c>
      <c r="J32" s="10" t="s">
        <v>1231</v>
      </c>
      <c r="K32" s="20">
        <v>0.7</v>
      </c>
      <c r="L32" s="10" t="s">
        <v>1440</v>
      </c>
      <c r="M32" s="10" t="s">
        <v>1441</v>
      </c>
      <c r="N32" s="10" t="s">
        <v>1234</v>
      </c>
      <c r="O32" s="10" t="s">
        <v>1235</v>
      </c>
      <c r="P32" s="10" t="s">
        <v>1442</v>
      </c>
      <c r="Q32" s="10" t="s">
        <v>1443</v>
      </c>
      <c r="R32" s="10" t="s">
        <v>1238</v>
      </c>
      <c r="S32" s="10" t="s">
        <v>1239</v>
      </c>
      <c r="T32" s="10" t="s">
        <v>1444</v>
      </c>
      <c r="U32" s="10" t="s">
        <v>1241</v>
      </c>
      <c r="V32" s="10" t="s">
        <v>1242</v>
      </c>
      <c r="W32" s="10" t="s">
        <v>1243</v>
      </c>
      <c r="X32" s="10" t="s">
        <v>1244</v>
      </c>
      <c r="Y32" s="10" t="s">
        <v>1234</v>
      </c>
      <c r="Z32" s="10" t="s">
        <v>1245</v>
      </c>
    </row>
    <row r="33" spans="1:26" x14ac:dyDescent="0.3">
      <c r="A33" s="10">
        <v>67</v>
      </c>
      <c r="B33" s="10" t="s">
        <v>1225</v>
      </c>
      <c r="C33" s="10" t="s">
        <v>31</v>
      </c>
      <c r="D33" s="10" t="s">
        <v>1226</v>
      </c>
      <c r="E33" s="10"/>
      <c r="F33" s="10" t="s">
        <v>1445</v>
      </c>
      <c r="G33" s="10" t="s">
        <v>1228</v>
      </c>
      <c r="H33" s="10" t="s">
        <v>1229</v>
      </c>
      <c r="I33" s="10" t="s">
        <v>1230</v>
      </c>
      <c r="J33" s="10" t="s">
        <v>1231</v>
      </c>
      <c r="K33" s="20">
        <v>1.4</v>
      </c>
      <c r="L33" s="10" t="s">
        <v>1446</v>
      </c>
      <c r="M33" s="10" t="s">
        <v>1447</v>
      </c>
      <c r="N33" s="10" t="s">
        <v>1234</v>
      </c>
      <c r="O33" s="10" t="s">
        <v>1235</v>
      </c>
      <c r="P33" s="10" t="s">
        <v>1448</v>
      </c>
      <c r="Q33" s="10" t="s">
        <v>1449</v>
      </c>
      <c r="R33" s="10" t="s">
        <v>1238</v>
      </c>
      <c r="S33" s="10" t="s">
        <v>1239</v>
      </c>
      <c r="T33" s="10" t="s">
        <v>1450</v>
      </c>
      <c r="U33" s="10" t="s">
        <v>1241</v>
      </c>
      <c r="V33" s="10" t="s">
        <v>1242</v>
      </c>
      <c r="W33" s="10" t="s">
        <v>1243</v>
      </c>
      <c r="X33" s="10" t="s">
        <v>1244</v>
      </c>
      <c r="Y33" s="10" t="s">
        <v>1234</v>
      </c>
      <c r="Z33" s="10" t="s">
        <v>1245</v>
      </c>
    </row>
    <row r="34" spans="1:26" x14ac:dyDescent="0.3">
      <c r="A34" s="10">
        <v>67</v>
      </c>
      <c r="B34" s="10" t="s">
        <v>1225</v>
      </c>
      <c r="C34" s="10" t="s">
        <v>31</v>
      </c>
      <c r="D34" s="10" t="s">
        <v>1226</v>
      </c>
      <c r="E34" s="10"/>
      <c r="F34" s="10" t="s">
        <v>1451</v>
      </c>
      <c r="G34" s="10" t="s">
        <v>1228</v>
      </c>
      <c r="H34" s="10" t="s">
        <v>1229</v>
      </c>
      <c r="I34" s="10" t="s">
        <v>1230</v>
      </c>
      <c r="J34" s="10" t="s">
        <v>1231</v>
      </c>
      <c r="K34" s="20">
        <v>490</v>
      </c>
      <c r="L34" s="10" t="s">
        <v>1452</v>
      </c>
      <c r="M34" s="10" t="s">
        <v>1453</v>
      </c>
      <c r="N34" s="10" t="s">
        <v>1234</v>
      </c>
      <c r="O34" s="10" t="s">
        <v>1249</v>
      </c>
      <c r="P34" s="10" t="s">
        <v>1454</v>
      </c>
      <c r="Q34" s="10" t="s">
        <v>1455</v>
      </c>
      <c r="R34" s="10" t="s">
        <v>1238</v>
      </c>
      <c r="S34" s="10" t="s">
        <v>1239</v>
      </c>
      <c r="T34" s="10" t="s">
        <v>1456</v>
      </c>
      <c r="U34" s="10" t="s">
        <v>1241</v>
      </c>
      <c r="V34" s="10" t="s">
        <v>1242</v>
      </c>
      <c r="W34" s="10" t="s">
        <v>1243</v>
      </c>
      <c r="X34" s="10" t="s">
        <v>1244</v>
      </c>
      <c r="Y34" s="10" t="s">
        <v>1234</v>
      </c>
      <c r="Z34" s="10" t="s">
        <v>1253</v>
      </c>
    </row>
    <row r="35" spans="1:26" x14ac:dyDescent="0.3">
      <c r="A35" s="10">
        <v>67</v>
      </c>
      <c r="B35" s="10" t="s">
        <v>1225</v>
      </c>
      <c r="C35" s="10" t="s">
        <v>31</v>
      </c>
      <c r="D35" s="10" t="s">
        <v>1226</v>
      </c>
      <c r="E35" s="10"/>
      <c r="F35" s="10" t="s">
        <v>1457</v>
      </c>
      <c r="G35" s="10" t="s">
        <v>1228</v>
      </c>
      <c r="H35" s="10" t="s">
        <v>1229</v>
      </c>
      <c r="I35" s="10" t="s">
        <v>1230</v>
      </c>
      <c r="J35" s="10" t="s">
        <v>1231</v>
      </c>
      <c r="K35" s="20">
        <v>3.5</v>
      </c>
      <c r="L35" s="10" t="s">
        <v>1458</v>
      </c>
      <c r="M35" s="10" t="s">
        <v>1459</v>
      </c>
      <c r="N35" s="10" t="s">
        <v>1234</v>
      </c>
      <c r="O35" s="10" t="s">
        <v>1249</v>
      </c>
      <c r="P35" s="10" t="s">
        <v>1460</v>
      </c>
      <c r="Q35" s="10" t="s">
        <v>1461</v>
      </c>
      <c r="R35" s="10" t="s">
        <v>1238</v>
      </c>
      <c r="S35" s="10" t="s">
        <v>1239</v>
      </c>
      <c r="T35" s="10" t="s">
        <v>1462</v>
      </c>
      <c r="U35" s="10" t="s">
        <v>1241</v>
      </c>
      <c r="V35" s="10" t="s">
        <v>1242</v>
      </c>
      <c r="W35" s="10" t="s">
        <v>1243</v>
      </c>
      <c r="X35" s="10" t="s">
        <v>1244</v>
      </c>
      <c r="Y35" s="10" t="s">
        <v>1234</v>
      </c>
      <c r="Z35" s="10" t="s">
        <v>1253</v>
      </c>
    </row>
    <row r="36" spans="1:26" x14ac:dyDescent="0.3">
      <c r="A36" s="10">
        <v>67</v>
      </c>
      <c r="B36" s="10" t="s">
        <v>1225</v>
      </c>
      <c r="C36" s="10" t="s">
        <v>31</v>
      </c>
      <c r="D36" s="10" t="s">
        <v>1226</v>
      </c>
      <c r="E36" s="10"/>
      <c r="F36" s="10" t="s">
        <v>1463</v>
      </c>
      <c r="G36" s="10" t="s">
        <v>1228</v>
      </c>
      <c r="H36" s="10" t="s">
        <v>1229</v>
      </c>
      <c r="I36" s="10" t="s">
        <v>1230</v>
      </c>
      <c r="J36" s="10" t="s">
        <v>1231</v>
      </c>
      <c r="K36" s="20">
        <v>3.5</v>
      </c>
      <c r="L36" s="10" t="s">
        <v>1464</v>
      </c>
      <c r="M36" s="10" t="s">
        <v>1465</v>
      </c>
      <c r="N36" s="10" t="s">
        <v>1234</v>
      </c>
      <c r="O36" s="10" t="s">
        <v>1249</v>
      </c>
      <c r="P36" s="10" t="s">
        <v>1460</v>
      </c>
      <c r="Q36" s="10" t="s">
        <v>1466</v>
      </c>
      <c r="R36" s="10" t="s">
        <v>1238</v>
      </c>
      <c r="S36" s="10" t="s">
        <v>1239</v>
      </c>
      <c r="T36" s="10" t="s">
        <v>1467</v>
      </c>
      <c r="U36" s="10" t="s">
        <v>1241</v>
      </c>
      <c r="V36" s="10" t="s">
        <v>1242</v>
      </c>
      <c r="W36" s="10" t="s">
        <v>1243</v>
      </c>
      <c r="X36" s="10" t="s">
        <v>1244</v>
      </c>
      <c r="Y36" s="10" t="s">
        <v>1234</v>
      </c>
      <c r="Z36" s="10" t="s">
        <v>1253</v>
      </c>
    </row>
    <row r="37" spans="1:26" x14ac:dyDescent="0.3">
      <c r="A37" s="10">
        <v>67</v>
      </c>
      <c r="B37" s="10" t="s">
        <v>1225</v>
      </c>
      <c r="C37" s="10" t="s">
        <v>31</v>
      </c>
      <c r="D37" s="10" t="s">
        <v>1226</v>
      </c>
      <c r="E37" s="10"/>
      <c r="F37" s="10" t="s">
        <v>1468</v>
      </c>
      <c r="G37" s="10" t="s">
        <v>1228</v>
      </c>
      <c r="H37" s="10" t="s">
        <v>1229</v>
      </c>
      <c r="I37" s="10" t="s">
        <v>1230</v>
      </c>
      <c r="J37" s="10" t="s">
        <v>1231</v>
      </c>
      <c r="K37" s="20">
        <v>1.4</v>
      </c>
      <c r="L37" s="10" t="s">
        <v>1469</v>
      </c>
      <c r="M37" s="10" t="s">
        <v>1470</v>
      </c>
      <c r="N37" s="10" t="s">
        <v>1234</v>
      </c>
      <c r="O37" s="10" t="s">
        <v>1249</v>
      </c>
      <c r="P37" s="10" t="s">
        <v>1471</v>
      </c>
      <c r="Q37" s="10" t="s">
        <v>1472</v>
      </c>
      <c r="R37" s="10" t="s">
        <v>1238</v>
      </c>
      <c r="S37" s="10" t="s">
        <v>1239</v>
      </c>
      <c r="T37" s="10" t="s">
        <v>1473</v>
      </c>
      <c r="U37" s="10" t="s">
        <v>1241</v>
      </c>
      <c r="V37" s="10" t="s">
        <v>1242</v>
      </c>
      <c r="W37" s="10" t="s">
        <v>1243</v>
      </c>
      <c r="X37" s="10" t="s">
        <v>1244</v>
      </c>
      <c r="Y37" s="10" t="s">
        <v>1234</v>
      </c>
      <c r="Z37" s="10" t="s">
        <v>1253</v>
      </c>
    </row>
    <row r="38" spans="1:26" x14ac:dyDescent="0.3">
      <c r="A38" s="10">
        <v>67</v>
      </c>
      <c r="B38" s="10" t="s">
        <v>1225</v>
      </c>
      <c r="C38" s="10" t="s">
        <v>31</v>
      </c>
      <c r="D38" s="10" t="s">
        <v>1474</v>
      </c>
      <c r="E38" s="10"/>
      <c r="F38" s="10" t="s">
        <v>1475</v>
      </c>
      <c r="G38" s="10" t="s">
        <v>1228</v>
      </c>
      <c r="H38" s="10" t="s">
        <v>1229</v>
      </c>
      <c r="I38" s="10" t="s">
        <v>1230</v>
      </c>
      <c r="J38" s="10" t="s">
        <v>1231</v>
      </c>
      <c r="K38" s="20">
        <v>7</v>
      </c>
      <c r="L38" s="10" t="s">
        <v>1476</v>
      </c>
      <c r="M38" s="10" t="s">
        <v>1477</v>
      </c>
      <c r="N38" s="10" t="s">
        <v>1234</v>
      </c>
      <c r="O38" s="10" t="s">
        <v>1249</v>
      </c>
      <c r="P38" s="10" t="s">
        <v>1478</v>
      </c>
      <c r="Q38" s="10" t="s">
        <v>1479</v>
      </c>
      <c r="R38" s="10" t="s">
        <v>1238</v>
      </c>
      <c r="S38" s="10" t="s">
        <v>1239</v>
      </c>
      <c r="T38" s="10" t="s">
        <v>1480</v>
      </c>
      <c r="U38" s="10" t="s">
        <v>1241</v>
      </c>
      <c r="V38" s="10" t="s">
        <v>1242</v>
      </c>
      <c r="W38" s="10" t="s">
        <v>1243</v>
      </c>
      <c r="X38" s="10" t="s">
        <v>1244</v>
      </c>
      <c r="Y38" s="10" t="s">
        <v>1234</v>
      </c>
      <c r="Z38" s="10" t="s">
        <v>1253</v>
      </c>
    </row>
    <row r="39" spans="1:26" x14ac:dyDescent="0.3">
      <c r="A39" s="10">
        <v>67</v>
      </c>
      <c r="B39" s="10" t="s">
        <v>1225</v>
      </c>
      <c r="C39" s="10" t="s">
        <v>31</v>
      </c>
      <c r="D39" s="10" t="s">
        <v>1474</v>
      </c>
      <c r="E39" s="10"/>
      <c r="F39" s="10" t="s">
        <v>1481</v>
      </c>
      <c r="G39" s="10" t="s">
        <v>1228</v>
      </c>
      <c r="H39" s="10" t="s">
        <v>1229</v>
      </c>
      <c r="I39" s="10" t="s">
        <v>1230</v>
      </c>
      <c r="J39" s="10" t="s">
        <v>1231</v>
      </c>
      <c r="K39" s="20">
        <v>6.3</v>
      </c>
      <c r="L39" s="10" t="s">
        <v>1482</v>
      </c>
      <c r="M39" s="10" t="s">
        <v>1483</v>
      </c>
      <c r="N39" s="10" t="s">
        <v>1234</v>
      </c>
      <c r="O39" s="10" t="s">
        <v>1249</v>
      </c>
      <c r="P39" s="10" t="s">
        <v>1484</v>
      </c>
      <c r="Q39" s="10" t="s">
        <v>1485</v>
      </c>
      <c r="R39" s="10" t="s">
        <v>1238</v>
      </c>
      <c r="S39" s="10" t="s">
        <v>1239</v>
      </c>
      <c r="T39" s="10" t="s">
        <v>1486</v>
      </c>
      <c r="U39" s="10" t="s">
        <v>1241</v>
      </c>
      <c r="V39" s="10" t="s">
        <v>1242</v>
      </c>
      <c r="W39" s="10" t="s">
        <v>1243</v>
      </c>
      <c r="X39" s="10" t="s">
        <v>1244</v>
      </c>
      <c r="Y39" s="10" t="s">
        <v>1234</v>
      </c>
      <c r="Z39" s="10" t="s">
        <v>1253</v>
      </c>
    </row>
    <row r="40" spans="1:26" x14ac:dyDescent="0.3">
      <c r="A40" s="10">
        <v>67</v>
      </c>
      <c r="B40" s="10" t="s">
        <v>1225</v>
      </c>
      <c r="C40" s="10" t="s">
        <v>31</v>
      </c>
      <c r="D40" s="10" t="s">
        <v>1474</v>
      </c>
      <c r="E40" s="10"/>
      <c r="F40" s="10" t="s">
        <v>1487</v>
      </c>
      <c r="G40" s="10" t="s">
        <v>1228</v>
      </c>
      <c r="H40" s="10" t="s">
        <v>1229</v>
      </c>
      <c r="I40" s="10" t="s">
        <v>1230</v>
      </c>
      <c r="J40" s="10" t="s">
        <v>1231</v>
      </c>
      <c r="K40" s="20">
        <v>332.64</v>
      </c>
      <c r="L40" s="10" t="s">
        <v>1488</v>
      </c>
      <c r="M40" s="10" t="s">
        <v>1489</v>
      </c>
      <c r="N40" s="10" t="s">
        <v>1234</v>
      </c>
      <c r="O40" s="10" t="s">
        <v>1235</v>
      </c>
      <c r="P40" s="10" t="s">
        <v>1490</v>
      </c>
      <c r="Q40" s="10" t="s">
        <v>1491</v>
      </c>
      <c r="R40" s="10" t="s">
        <v>1238</v>
      </c>
      <c r="S40" s="10" t="s">
        <v>1239</v>
      </c>
      <c r="T40" s="10" t="s">
        <v>1492</v>
      </c>
      <c r="U40" s="10" t="s">
        <v>1241</v>
      </c>
      <c r="V40" s="10" t="s">
        <v>1242</v>
      </c>
      <c r="W40" s="10" t="s">
        <v>1243</v>
      </c>
      <c r="X40" s="10" t="s">
        <v>1244</v>
      </c>
      <c r="Y40" s="10" t="s">
        <v>1234</v>
      </c>
      <c r="Z40" s="10" t="s">
        <v>1245</v>
      </c>
    </row>
    <row r="41" spans="1:26" x14ac:dyDescent="0.3">
      <c r="A41" s="10">
        <v>67</v>
      </c>
      <c r="B41" s="10" t="s">
        <v>1225</v>
      </c>
      <c r="C41" s="10" t="s">
        <v>31</v>
      </c>
      <c r="D41" s="10" t="s">
        <v>1474</v>
      </c>
      <c r="E41" s="10"/>
      <c r="F41" s="10" t="s">
        <v>1493</v>
      </c>
      <c r="G41" s="10" t="s">
        <v>1228</v>
      </c>
      <c r="H41" s="10" t="s">
        <v>1229</v>
      </c>
      <c r="I41" s="10" t="s">
        <v>1230</v>
      </c>
      <c r="J41" s="10" t="s">
        <v>1231</v>
      </c>
      <c r="K41" s="20">
        <v>14.7</v>
      </c>
      <c r="L41" s="10" t="s">
        <v>1494</v>
      </c>
      <c r="M41" s="10" t="s">
        <v>1495</v>
      </c>
      <c r="N41" s="10" t="s">
        <v>1234</v>
      </c>
      <c r="O41" s="10" t="s">
        <v>1249</v>
      </c>
      <c r="P41" s="10" t="s">
        <v>1496</v>
      </c>
      <c r="Q41" s="10" t="s">
        <v>1497</v>
      </c>
      <c r="R41" s="10" t="s">
        <v>1238</v>
      </c>
      <c r="S41" s="10" t="s">
        <v>1239</v>
      </c>
      <c r="T41" s="10" t="s">
        <v>1498</v>
      </c>
      <c r="U41" s="10" t="s">
        <v>1241</v>
      </c>
      <c r="V41" s="10" t="s">
        <v>1242</v>
      </c>
      <c r="W41" s="10" t="s">
        <v>1243</v>
      </c>
      <c r="X41" s="10" t="s">
        <v>1244</v>
      </c>
      <c r="Y41" s="10" t="s">
        <v>1234</v>
      </c>
      <c r="Z41" s="10" t="s">
        <v>1253</v>
      </c>
    </row>
    <row r="42" spans="1:26" x14ac:dyDescent="0.3">
      <c r="A42" s="10">
        <v>67</v>
      </c>
      <c r="B42" s="10" t="s">
        <v>1225</v>
      </c>
      <c r="C42" s="10" t="s">
        <v>31</v>
      </c>
      <c r="D42" s="10" t="s">
        <v>1474</v>
      </c>
      <c r="E42" s="10"/>
      <c r="F42" s="10" t="s">
        <v>1499</v>
      </c>
      <c r="G42" s="10" t="s">
        <v>1228</v>
      </c>
      <c r="H42" s="10" t="s">
        <v>1229</v>
      </c>
      <c r="I42" s="10" t="s">
        <v>1230</v>
      </c>
      <c r="J42" s="10" t="s">
        <v>1231</v>
      </c>
      <c r="K42" s="20">
        <v>53.9</v>
      </c>
      <c r="L42" s="10" t="s">
        <v>1500</v>
      </c>
      <c r="M42" s="10" t="s">
        <v>1501</v>
      </c>
      <c r="N42" s="10" t="s">
        <v>1234</v>
      </c>
      <c r="O42" s="10" t="s">
        <v>1249</v>
      </c>
      <c r="P42" s="10" t="s">
        <v>1502</v>
      </c>
      <c r="Q42" s="10" t="s">
        <v>1503</v>
      </c>
      <c r="R42" s="10" t="s">
        <v>1238</v>
      </c>
      <c r="S42" s="10" t="s">
        <v>1239</v>
      </c>
      <c r="T42" s="10" t="s">
        <v>1504</v>
      </c>
      <c r="U42" s="10" t="s">
        <v>1241</v>
      </c>
      <c r="V42" s="10" t="s">
        <v>1242</v>
      </c>
      <c r="W42" s="10" t="s">
        <v>1243</v>
      </c>
      <c r="X42" s="10" t="s">
        <v>1244</v>
      </c>
      <c r="Y42" s="10" t="s">
        <v>1234</v>
      </c>
      <c r="Z42" s="10" t="s">
        <v>1253</v>
      </c>
    </row>
    <row r="43" spans="1:26" x14ac:dyDescent="0.3">
      <c r="A43" s="10">
        <v>67</v>
      </c>
      <c r="B43" s="10" t="s">
        <v>1225</v>
      </c>
      <c r="C43" s="10" t="s">
        <v>35</v>
      </c>
      <c r="D43" s="10" t="s">
        <v>1226</v>
      </c>
      <c r="E43" s="10"/>
      <c r="F43" s="10" t="s">
        <v>1505</v>
      </c>
      <c r="G43" s="10" t="s">
        <v>1228</v>
      </c>
      <c r="H43" s="10" t="s">
        <v>1229</v>
      </c>
      <c r="I43" s="10" t="s">
        <v>1230</v>
      </c>
      <c r="J43" s="10" t="s">
        <v>1231</v>
      </c>
      <c r="K43" s="20">
        <v>88.2</v>
      </c>
      <c r="L43" s="10" t="s">
        <v>1506</v>
      </c>
      <c r="M43" s="10" t="s">
        <v>1507</v>
      </c>
      <c r="N43" s="10" t="s">
        <v>1234</v>
      </c>
      <c r="O43" s="10" t="s">
        <v>1235</v>
      </c>
      <c r="P43" s="10" t="s">
        <v>1508</v>
      </c>
      <c r="Q43" s="10" t="s">
        <v>1509</v>
      </c>
      <c r="R43" s="10" t="s">
        <v>1238</v>
      </c>
      <c r="S43" s="10" t="s">
        <v>1239</v>
      </c>
      <c r="T43" s="10" t="s">
        <v>1510</v>
      </c>
      <c r="U43" s="10" t="s">
        <v>1241</v>
      </c>
      <c r="V43" s="10" t="s">
        <v>1242</v>
      </c>
      <c r="W43" s="10" t="s">
        <v>1243</v>
      </c>
      <c r="X43" s="10" t="s">
        <v>1244</v>
      </c>
      <c r="Y43" s="10" t="s">
        <v>1234</v>
      </c>
      <c r="Z43" s="10" t="s">
        <v>1245</v>
      </c>
    </row>
    <row r="44" spans="1:26" x14ac:dyDescent="0.3">
      <c r="A44" s="10">
        <v>67</v>
      </c>
      <c r="B44" s="10" t="s">
        <v>1225</v>
      </c>
      <c r="C44" s="10" t="s">
        <v>31</v>
      </c>
      <c r="D44" s="10" t="s">
        <v>1474</v>
      </c>
      <c r="E44" s="10"/>
      <c r="F44" s="10" t="s">
        <v>1511</v>
      </c>
      <c r="G44" s="10" t="s">
        <v>1228</v>
      </c>
      <c r="H44" s="10" t="s">
        <v>1229</v>
      </c>
      <c r="I44" s="10" t="s">
        <v>1230</v>
      </c>
      <c r="J44" s="10" t="s">
        <v>1231</v>
      </c>
      <c r="K44" s="20">
        <v>66.5</v>
      </c>
      <c r="L44" s="10" t="s">
        <v>1512</v>
      </c>
      <c r="M44" s="10" t="s">
        <v>1513</v>
      </c>
      <c r="N44" s="10" t="s">
        <v>1234</v>
      </c>
      <c r="O44" s="10" t="s">
        <v>1331</v>
      </c>
      <c r="P44" s="10" t="s">
        <v>1514</v>
      </c>
      <c r="Q44" s="10" t="s">
        <v>1515</v>
      </c>
      <c r="R44" s="10" t="s">
        <v>1238</v>
      </c>
      <c r="S44" s="10" t="s">
        <v>1239</v>
      </c>
      <c r="T44" s="10" t="s">
        <v>1516</v>
      </c>
      <c r="U44" s="10" t="s">
        <v>1241</v>
      </c>
      <c r="V44" s="10" t="s">
        <v>1242</v>
      </c>
      <c r="W44" s="10" t="s">
        <v>1243</v>
      </c>
      <c r="X44" s="10" t="s">
        <v>1244</v>
      </c>
      <c r="Y44" s="10" t="s">
        <v>1234</v>
      </c>
      <c r="Z44" s="10" t="s">
        <v>1335</v>
      </c>
    </row>
    <row r="45" spans="1:26" x14ac:dyDescent="0.3">
      <c r="A45" s="10">
        <v>67</v>
      </c>
      <c r="B45" s="10" t="s">
        <v>1225</v>
      </c>
      <c r="C45" s="10" t="s">
        <v>31</v>
      </c>
      <c r="D45" s="10" t="s">
        <v>1474</v>
      </c>
      <c r="E45" s="10"/>
      <c r="F45" s="10" t="s">
        <v>1517</v>
      </c>
      <c r="G45" s="10" t="s">
        <v>1228</v>
      </c>
      <c r="H45" s="10" t="s">
        <v>1229</v>
      </c>
      <c r="I45" s="10" t="s">
        <v>1230</v>
      </c>
      <c r="J45" s="10" t="s">
        <v>1231</v>
      </c>
      <c r="K45" s="20">
        <v>18.899999999999999</v>
      </c>
      <c r="L45" s="10" t="s">
        <v>1518</v>
      </c>
      <c r="M45" s="10" t="s">
        <v>1519</v>
      </c>
      <c r="N45" s="10" t="s">
        <v>1234</v>
      </c>
      <c r="O45" s="10" t="s">
        <v>1235</v>
      </c>
      <c r="P45" s="10" t="s">
        <v>1520</v>
      </c>
      <c r="Q45" s="10" t="s">
        <v>1521</v>
      </c>
      <c r="R45" s="10" t="s">
        <v>1238</v>
      </c>
      <c r="S45" s="10" t="s">
        <v>1239</v>
      </c>
      <c r="T45" s="10" t="s">
        <v>1522</v>
      </c>
      <c r="U45" s="10" t="s">
        <v>1241</v>
      </c>
      <c r="V45" s="10" t="s">
        <v>1242</v>
      </c>
      <c r="W45" s="10" t="s">
        <v>1243</v>
      </c>
      <c r="X45" s="10" t="s">
        <v>1244</v>
      </c>
      <c r="Y45" s="10" t="s">
        <v>1234</v>
      </c>
      <c r="Z45" s="10" t="s">
        <v>1245</v>
      </c>
    </row>
    <row r="46" spans="1:26" x14ac:dyDescent="0.3">
      <c r="A46" s="10">
        <v>67</v>
      </c>
      <c r="B46" s="10" t="s">
        <v>1225</v>
      </c>
      <c r="C46" s="10" t="s">
        <v>31</v>
      </c>
      <c r="D46" s="10" t="s">
        <v>1474</v>
      </c>
      <c r="E46" s="10"/>
      <c r="F46" s="10" t="s">
        <v>1523</v>
      </c>
      <c r="G46" s="10" t="s">
        <v>1228</v>
      </c>
      <c r="H46" s="10" t="s">
        <v>1229</v>
      </c>
      <c r="I46" s="10" t="s">
        <v>1230</v>
      </c>
      <c r="J46" s="10" t="s">
        <v>1231</v>
      </c>
      <c r="K46" s="20">
        <v>4.9000000000000004</v>
      </c>
      <c r="L46" s="10" t="s">
        <v>1524</v>
      </c>
      <c r="M46" s="10" t="s">
        <v>1525</v>
      </c>
      <c r="N46" s="10" t="s">
        <v>1234</v>
      </c>
      <c r="O46" s="10" t="s">
        <v>1331</v>
      </c>
      <c r="P46" s="10" t="s">
        <v>1526</v>
      </c>
      <c r="Q46" s="10" t="s">
        <v>1527</v>
      </c>
      <c r="R46" s="10" t="s">
        <v>1238</v>
      </c>
      <c r="S46" s="10" t="s">
        <v>1239</v>
      </c>
      <c r="T46" s="10" t="s">
        <v>1528</v>
      </c>
      <c r="U46" s="10" t="s">
        <v>1241</v>
      </c>
      <c r="V46" s="10" t="s">
        <v>1242</v>
      </c>
      <c r="W46" s="10" t="s">
        <v>1243</v>
      </c>
      <c r="X46" s="10" t="s">
        <v>1244</v>
      </c>
      <c r="Y46" s="10" t="s">
        <v>1234</v>
      </c>
      <c r="Z46" s="10" t="s">
        <v>1335</v>
      </c>
    </row>
    <row r="47" spans="1:26" x14ac:dyDescent="0.3">
      <c r="A47" s="10">
        <v>67</v>
      </c>
      <c r="B47" s="10" t="s">
        <v>1225</v>
      </c>
      <c r="C47" s="10" t="s">
        <v>31</v>
      </c>
      <c r="D47" s="10" t="s">
        <v>1474</v>
      </c>
      <c r="E47" s="10"/>
      <c r="F47" s="10" t="s">
        <v>1529</v>
      </c>
      <c r="G47" s="10" t="s">
        <v>1228</v>
      </c>
      <c r="H47" s="10" t="s">
        <v>1229</v>
      </c>
      <c r="I47" s="10" t="s">
        <v>1230</v>
      </c>
      <c r="J47" s="10" t="s">
        <v>1231</v>
      </c>
      <c r="K47" s="20">
        <v>140</v>
      </c>
      <c r="L47" s="10" t="s">
        <v>1530</v>
      </c>
      <c r="M47" s="10" t="s">
        <v>1531</v>
      </c>
      <c r="N47" s="10" t="s">
        <v>1234</v>
      </c>
      <c r="O47" s="10" t="s">
        <v>1331</v>
      </c>
      <c r="P47" s="10" t="s">
        <v>1532</v>
      </c>
      <c r="Q47" s="10" t="s">
        <v>1533</v>
      </c>
      <c r="R47" s="10" t="s">
        <v>1238</v>
      </c>
      <c r="S47" s="10" t="s">
        <v>1239</v>
      </c>
      <c r="T47" s="10" t="s">
        <v>1534</v>
      </c>
      <c r="U47" s="10" t="s">
        <v>1241</v>
      </c>
      <c r="V47" s="10" t="s">
        <v>1242</v>
      </c>
      <c r="W47" s="10" t="s">
        <v>1243</v>
      </c>
      <c r="X47" s="10" t="s">
        <v>1244</v>
      </c>
      <c r="Y47" s="10" t="s">
        <v>1234</v>
      </c>
      <c r="Z47" s="10" t="s">
        <v>1335</v>
      </c>
    </row>
    <row r="48" spans="1:26" x14ac:dyDescent="0.3">
      <c r="A48" s="10">
        <v>67</v>
      </c>
      <c r="B48" s="10" t="s">
        <v>1225</v>
      </c>
      <c r="C48" s="10" t="s">
        <v>31</v>
      </c>
      <c r="D48" s="10" t="s">
        <v>1474</v>
      </c>
      <c r="E48" s="10"/>
      <c r="F48" s="10" t="s">
        <v>1535</v>
      </c>
      <c r="G48" s="10" t="s">
        <v>1228</v>
      </c>
      <c r="H48" s="10" t="s">
        <v>1229</v>
      </c>
      <c r="I48" s="10" t="s">
        <v>1230</v>
      </c>
      <c r="J48" s="10" t="s">
        <v>1231</v>
      </c>
      <c r="K48" s="20">
        <v>0.7</v>
      </c>
      <c r="L48" s="10" t="s">
        <v>1536</v>
      </c>
      <c r="M48" s="10" t="s">
        <v>1537</v>
      </c>
      <c r="N48" s="10" t="s">
        <v>1234</v>
      </c>
      <c r="O48" s="10" t="s">
        <v>1235</v>
      </c>
      <c r="P48" s="10" t="s">
        <v>1538</v>
      </c>
      <c r="Q48" s="10" t="s">
        <v>1539</v>
      </c>
      <c r="R48" s="10" t="s">
        <v>1238</v>
      </c>
      <c r="S48" s="10" t="s">
        <v>1239</v>
      </c>
      <c r="T48" s="10" t="s">
        <v>1540</v>
      </c>
      <c r="U48" s="10" t="s">
        <v>1241</v>
      </c>
      <c r="V48" s="10" t="s">
        <v>1242</v>
      </c>
      <c r="W48" s="10" t="s">
        <v>1243</v>
      </c>
      <c r="X48" s="10" t="s">
        <v>1244</v>
      </c>
      <c r="Y48" s="10" t="s">
        <v>1234</v>
      </c>
      <c r="Z48" s="10" t="s">
        <v>1245</v>
      </c>
    </row>
    <row r="49" spans="1:26" x14ac:dyDescent="0.3">
      <c r="A49" s="10">
        <v>67</v>
      </c>
      <c r="B49" s="10" t="s">
        <v>1225</v>
      </c>
      <c r="C49" s="10" t="s">
        <v>35</v>
      </c>
      <c r="D49" s="10" t="s">
        <v>1474</v>
      </c>
      <c r="E49" s="10"/>
      <c r="F49" s="10" t="s">
        <v>1541</v>
      </c>
      <c r="G49" s="10" t="s">
        <v>1228</v>
      </c>
      <c r="H49" s="10" t="s">
        <v>1229</v>
      </c>
      <c r="I49" s="10" t="s">
        <v>1230</v>
      </c>
      <c r="J49" s="10" t="s">
        <v>1231</v>
      </c>
      <c r="K49" s="20">
        <v>17.5</v>
      </c>
      <c r="L49" s="10" t="s">
        <v>1542</v>
      </c>
      <c r="M49" s="10" t="s">
        <v>1543</v>
      </c>
      <c r="N49" s="10" t="s">
        <v>1234</v>
      </c>
      <c r="O49" s="10" t="s">
        <v>1235</v>
      </c>
      <c r="P49" s="10" t="s">
        <v>1544</v>
      </c>
      <c r="Q49" s="10" t="s">
        <v>1545</v>
      </c>
      <c r="R49" s="10" t="s">
        <v>1238</v>
      </c>
      <c r="S49" s="10" t="s">
        <v>1239</v>
      </c>
      <c r="T49" s="10" t="s">
        <v>1546</v>
      </c>
      <c r="U49" s="10" t="s">
        <v>1241</v>
      </c>
      <c r="V49" s="10" t="s">
        <v>1242</v>
      </c>
      <c r="W49" s="10" t="s">
        <v>1243</v>
      </c>
      <c r="X49" s="10" t="s">
        <v>1244</v>
      </c>
      <c r="Y49" s="10" t="s">
        <v>1234</v>
      </c>
      <c r="Z49" s="10" t="s">
        <v>1245</v>
      </c>
    </row>
    <row r="50" spans="1:26" x14ac:dyDescent="0.3">
      <c r="A50" s="10">
        <v>67</v>
      </c>
      <c r="B50" s="10" t="s">
        <v>1225</v>
      </c>
      <c r="C50" s="10" t="s">
        <v>31</v>
      </c>
      <c r="D50" s="10" t="s">
        <v>1474</v>
      </c>
      <c r="E50" s="10"/>
      <c r="F50" s="10" t="s">
        <v>1547</v>
      </c>
      <c r="G50" s="10" t="s">
        <v>1228</v>
      </c>
      <c r="H50" s="10" t="s">
        <v>1229</v>
      </c>
      <c r="I50" s="10" t="s">
        <v>1230</v>
      </c>
      <c r="J50" s="10" t="s">
        <v>1231</v>
      </c>
      <c r="K50" s="20">
        <v>64.400000000000006</v>
      </c>
      <c r="L50" s="10" t="s">
        <v>1548</v>
      </c>
      <c r="M50" s="10" t="s">
        <v>1549</v>
      </c>
      <c r="N50" s="10" t="s">
        <v>1234</v>
      </c>
      <c r="O50" s="10" t="s">
        <v>1550</v>
      </c>
      <c r="P50" s="10" t="s">
        <v>1551</v>
      </c>
      <c r="Q50" s="10" t="s">
        <v>1552</v>
      </c>
      <c r="R50" s="10" t="s">
        <v>1238</v>
      </c>
      <c r="S50" s="10" t="s">
        <v>1239</v>
      </c>
      <c r="T50" s="10" t="s">
        <v>1553</v>
      </c>
      <c r="U50" s="10" t="s">
        <v>1241</v>
      </c>
      <c r="V50" s="10" t="s">
        <v>1242</v>
      </c>
      <c r="W50" s="10" t="s">
        <v>1243</v>
      </c>
      <c r="X50" s="10" t="s">
        <v>1244</v>
      </c>
      <c r="Y50" s="10" t="s">
        <v>1234</v>
      </c>
      <c r="Z50" s="10" t="s">
        <v>1554</v>
      </c>
    </row>
    <row r="51" spans="1:26" x14ac:dyDescent="0.3">
      <c r="A51" s="10">
        <v>67</v>
      </c>
      <c r="B51" s="10" t="s">
        <v>1225</v>
      </c>
      <c r="C51" s="10" t="s">
        <v>31</v>
      </c>
      <c r="D51" s="10" t="s">
        <v>1474</v>
      </c>
      <c r="E51" s="10"/>
      <c r="F51" s="10" t="s">
        <v>1555</v>
      </c>
      <c r="G51" s="10" t="s">
        <v>1228</v>
      </c>
      <c r="H51" s="10" t="s">
        <v>1229</v>
      </c>
      <c r="I51" s="10" t="s">
        <v>1230</v>
      </c>
      <c r="J51" s="10" t="s">
        <v>1231</v>
      </c>
      <c r="K51" s="20">
        <v>17.5</v>
      </c>
      <c r="L51" s="10" t="s">
        <v>1556</v>
      </c>
      <c r="M51" s="10" t="s">
        <v>1557</v>
      </c>
      <c r="N51" s="10" t="s">
        <v>1234</v>
      </c>
      <c r="O51" s="10" t="s">
        <v>1235</v>
      </c>
      <c r="P51" s="10" t="s">
        <v>1558</v>
      </c>
      <c r="Q51" s="10" t="s">
        <v>1559</v>
      </c>
      <c r="R51" s="10" t="s">
        <v>1238</v>
      </c>
      <c r="S51" s="10" t="s">
        <v>1239</v>
      </c>
      <c r="T51" s="10" t="s">
        <v>1560</v>
      </c>
      <c r="U51" s="10" t="s">
        <v>1241</v>
      </c>
      <c r="V51" s="10" t="s">
        <v>1242</v>
      </c>
      <c r="W51" s="10" t="s">
        <v>1243</v>
      </c>
      <c r="X51" s="10" t="s">
        <v>1244</v>
      </c>
      <c r="Y51" s="10" t="s">
        <v>1234</v>
      </c>
      <c r="Z51" s="10" t="s">
        <v>1245</v>
      </c>
    </row>
    <row r="52" spans="1:26" x14ac:dyDescent="0.3">
      <c r="A52" s="10">
        <v>67</v>
      </c>
      <c r="B52" s="10" t="s">
        <v>1225</v>
      </c>
      <c r="C52" s="10" t="s">
        <v>31</v>
      </c>
      <c r="D52" s="10" t="s">
        <v>1474</v>
      </c>
      <c r="E52" s="10"/>
      <c r="F52" s="10" t="s">
        <v>1561</v>
      </c>
      <c r="G52" s="10" t="s">
        <v>1228</v>
      </c>
      <c r="H52" s="10" t="s">
        <v>1229</v>
      </c>
      <c r="I52" s="10" t="s">
        <v>1230</v>
      </c>
      <c r="J52" s="10" t="s">
        <v>1231</v>
      </c>
      <c r="K52" s="20">
        <v>14</v>
      </c>
      <c r="L52" s="10" t="s">
        <v>1562</v>
      </c>
      <c r="M52" s="10" t="s">
        <v>1563</v>
      </c>
      <c r="N52" s="10" t="s">
        <v>1234</v>
      </c>
      <c r="O52" s="10" t="s">
        <v>1249</v>
      </c>
      <c r="P52" s="10" t="s">
        <v>1564</v>
      </c>
      <c r="Q52" s="10" t="s">
        <v>1565</v>
      </c>
      <c r="R52" s="10" t="s">
        <v>1238</v>
      </c>
      <c r="S52" s="10" t="s">
        <v>1239</v>
      </c>
      <c r="T52" s="10" t="s">
        <v>1566</v>
      </c>
      <c r="U52" s="10" t="s">
        <v>1241</v>
      </c>
      <c r="V52" s="10" t="s">
        <v>1242</v>
      </c>
      <c r="W52" s="10" t="s">
        <v>1243</v>
      </c>
      <c r="X52" s="10" t="s">
        <v>1244</v>
      </c>
      <c r="Y52" s="10" t="s">
        <v>1234</v>
      </c>
      <c r="Z52" s="10" t="s">
        <v>1253</v>
      </c>
    </row>
    <row r="53" spans="1:26" x14ac:dyDescent="0.3">
      <c r="A53" s="10">
        <v>67</v>
      </c>
      <c r="B53" s="10" t="s">
        <v>1225</v>
      </c>
      <c r="C53" s="10" t="s">
        <v>31</v>
      </c>
      <c r="D53" s="10" t="s">
        <v>1474</v>
      </c>
      <c r="E53" s="10"/>
      <c r="F53" s="10" t="s">
        <v>1567</v>
      </c>
      <c r="G53" s="10" t="s">
        <v>1228</v>
      </c>
      <c r="H53" s="10" t="s">
        <v>1229</v>
      </c>
      <c r="I53" s="10" t="s">
        <v>1230</v>
      </c>
      <c r="J53" s="10" t="s">
        <v>1231</v>
      </c>
      <c r="K53" s="20">
        <v>28</v>
      </c>
      <c r="L53" s="10" t="s">
        <v>1568</v>
      </c>
      <c r="M53" s="10" t="s">
        <v>1569</v>
      </c>
      <c r="N53" s="10" t="s">
        <v>1234</v>
      </c>
      <c r="O53" s="10" t="s">
        <v>1249</v>
      </c>
      <c r="P53" s="10" t="s">
        <v>1570</v>
      </c>
      <c r="Q53" s="10" t="s">
        <v>1571</v>
      </c>
      <c r="R53" s="10" t="s">
        <v>1238</v>
      </c>
      <c r="S53" s="10" t="s">
        <v>1239</v>
      </c>
      <c r="T53" s="10" t="s">
        <v>1572</v>
      </c>
      <c r="U53" s="10" t="s">
        <v>1241</v>
      </c>
      <c r="V53" s="10" t="s">
        <v>1242</v>
      </c>
      <c r="W53" s="10" t="s">
        <v>1243</v>
      </c>
      <c r="X53" s="10" t="s">
        <v>1244</v>
      </c>
      <c r="Y53" s="10" t="s">
        <v>1234</v>
      </c>
      <c r="Z53" s="10" t="s">
        <v>1253</v>
      </c>
    </row>
    <row r="54" spans="1:26" x14ac:dyDescent="0.3">
      <c r="A54" s="10">
        <v>67</v>
      </c>
      <c r="B54" s="10" t="s">
        <v>1225</v>
      </c>
      <c r="C54" s="10" t="s">
        <v>35</v>
      </c>
      <c r="D54" s="10" t="s">
        <v>1474</v>
      </c>
      <c r="E54" s="10"/>
      <c r="F54" s="10" t="s">
        <v>1573</v>
      </c>
      <c r="G54" s="10" t="s">
        <v>1228</v>
      </c>
      <c r="H54" s="10" t="s">
        <v>1229</v>
      </c>
      <c r="I54" s="10" t="s">
        <v>1230</v>
      </c>
      <c r="J54" s="10" t="s">
        <v>1231</v>
      </c>
      <c r="K54" s="20">
        <v>3210.48</v>
      </c>
      <c r="L54" s="10" t="s">
        <v>1574</v>
      </c>
      <c r="M54" s="10" t="s">
        <v>1575</v>
      </c>
      <c r="N54" s="10" t="s">
        <v>1234</v>
      </c>
      <c r="O54" s="10" t="s">
        <v>1235</v>
      </c>
      <c r="P54" s="10" t="s">
        <v>1576</v>
      </c>
      <c r="Q54" s="10" t="s">
        <v>1577</v>
      </c>
      <c r="R54" s="10" t="s">
        <v>1238</v>
      </c>
      <c r="S54" s="10" t="s">
        <v>1239</v>
      </c>
      <c r="T54" s="10" t="s">
        <v>1578</v>
      </c>
      <c r="U54" s="10" t="s">
        <v>1241</v>
      </c>
      <c r="V54" s="10" t="s">
        <v>1242</v>
      </c>
      <c r="W54" s="10" t="s">
        <v>1243</v>
      </c>
      <c r="X54" s="10" t="s">
        <v>1244</v>
      </c>
      <c r="Y54" s="10" t="s">
        <v>1234</v>
      </c>
      <c r="Z54" s="10" t="s">
        <v>1245</v>
      </c>
    </row>
    <row r="55" spans="1:26" x14ac:dyDescent="0.3">
      <c r="A55" s="10">
        <v>67</v>
      </c>
      <c r="B55" s="10" t="s">
        <v>1225</v>
      </c>
      <c r="C55" s="10" t="s">
        <v>31</v>
      </c>
      <c r="D55" s="10" t="s">
        <v>1474</v>
      </c>
      <c r="E55" s="10"/>
      <c r="F55" s="10" t="s">
        <v>1579</v>
      </c>
      <c r="G55" s="10" t="s">
        <v>1228</v>
      </c>
      <c r="H55" s="10" t="s">
        <v>1229</v>
      </c>
      <c r="I55" s="10" t="s">
        <v>1230</v>
      </c>
      <c r="J55" s="10" t="s">
        <v>1231</v>
      </c>
      <c r="K55" s="20">
        <v>490</v>
      </c>
      <c r="L55" s="10" t="s">
        <v>1580</v>
      </c>
      <c r="M55" s="10" t="s">
        <v>1581</v>
      </c>
      <c r="N55" s="10" t="s">
        <v>1234</v>
      </c>
      <c r="O55" s="10" t="s">
        <v>1331</v>
      </c>
      <c r="P55" s="10" t="s">
        <v>1582</v>
      </c>
      <c r="Q55" s="10" t="s">
        <v>1583</v>
      </c>
      <c r="R55" s="10" t="s">
        <v>1238</v>
      </c>
      <c r="S55" s="10" t="s">
        <v>1239</v>
      </c>
      <c r="T55" s="10" t="s">
        <v>1584</v>
      </c>
      <c r="U55" s="10" t="s">
        <v>1241</v>
      </c>
      <c r="V55" s="10" t="s">
        <v>1242</v>
      </c>
      <c r="W55" s="10" t="s">
        <v>1243</v>
      </c>
      <c r="X55" s="10" t="s">
        <v>1244</v>
      </c>
      <c r="Y55" s="10" t="s">
        <v>1234</v>
      </c>
      <c r="Z55" s="10" t="s">
        <v>1335</v>
      </c>
    </row>
    <row r="56" spans="1:26" x14ac:dyDescent="0.3">
      <c r="A56" s="10">
        <v>67</v>
      </c>
      <c r="B56" s="10" t="s">
        <v>1225</v>
      </c>
      <c r="C56" s="10" t="s">
        <v>31</v>
      </c>
      <c r="D56" s="10" t="s">
        <v>1585</v>
      </c>
      <c r="E56" s="10"/>
      <c r="F56" s="10" t="s">
        <v>1586</v>
      </c>
      <c r="G56" s="10" t="s">
        <v>1228</v>
      </c>
      <c r="H56" s="10" t="s">
        <v>1229</v>
      </c>
      <c r="I56" s="10" t="s">
        <v>1230</v>
      </c>
      <c r="J56" s="10" t="s">
        <v>1231</v>
      </c>
      <c r="K56" s="20">
        <v>11.2</v>
      </c>
      <c r="L56" s="10" t="s">
        <v>1587</v>
      </c>
      <c r="M56" s="10" t="s">
        <v>1588</v>
      </c>
      <c r="N56" s="10" t="s">
        <v>1234</v>
      </c>
      <c r="O56" s="10" t="s">
        <v>1249</v>
      </c>
      <c r="P56" s="10" t="s">
        <v>1589</v>
      </c>
      <c r="Q56" s="10" t="s">
        <v>1590</v>
      </c>
      <c r="R56" s="10" t="s">
        <v>1238</v>
      </c>
      <c r="S56" s="10" t="s">
        <v>1239</v>
      </c>
      <c r="T56" s="10" t="s">
        <v>1591</v>
      </c>
      <c r="U56" s="10" t="s">
        <v>1241</v>
      </c>
      <c r="V56" s="10" t="s">
        <v>1242</v>
      </c>
      <c r="W56" s="10" t="s">
        <v>1243</v>
      </c>
      <c r="X56" s="10" t="s">
        <v>1244</v>
      </c>
      <c r="Y56" s="10" t="s">
        <v>1234</v>
      </c>
      <c r="Z56" s="10" t="s">
        <v>1253</v>
      </c>
    </row>
    <row r="57" spans="1:26" x14ac:dyDescent="0.3">
      <c r="A57" s="10">
        <v>67</v>
      </c>
      <c r="B57" s="10" t="s">
        <v>1225</v>
      </c>
      <c r="C57" s="10" t="s">
        <v>31</v>
      </c>
      <c r="D57" s="10" t="s">
        <v>1226</v>
      </c>
      <c r="E57" s="10"/>
      <c r="F57" s="10" t="s">
        <v>1592</v>
      </c>
      <c r="G57" s="10" t="s">
        <v>1228</v>
      </c>
      <c r="H57" s="10" t="s">
        <v>1229</v>
      </c>
      <c r="I57" s="10" t="s">
        <v>1230</v>
      </c>
      <c r="J57" s="10" t="s">
        <v>1231</v>
      </c>
      <c r="K57" s="20">
        <v>70</v>
      </c>
      <c r="L57" s="10" t="s">
        <v>1593</v>
      </c>
      <c r="M57" s="10" t="s">
        <v>1594</v>
      </c>
      <c r="N57" s="10" t="s">
        <v>1234</v>
      </c>
      <c r="O57" s="10" t="s">
        <v>1235</v>
      </c>
      <c r="P57" s="10" t="s">
        <v>1595</v>
      </c>
      <c r="Q57" s="10" t="s">
        <v>1596</v>
      </c>
      <c r="R57" s="10" t="s">
        <v>1238</v>
      </c>
      <c r="S57" s="10" t="s">
        <v>1239</v>
      </c>
      <c r="T57" s="10" t="s">
        <v>1597</v>
      </c>
      <c r="U57" s="10" t="s">
        <v>1241</v>
      </c>
      <c r="V57" s="10" t="s">
        <v>1242</v>
      </c>
      <c r="W57" s="10" t="s">
        <v>1243</v>
      </c>
      <c r="X57" s="10" t="s">
        <v>1244</v>
      </c>
      <c r="Y57" s="10" t="s">
        <v>1234</v>
      </c>
      <c r="Z57" s="10" t="s">
        <v>1245</v>
      </c>
    </row>
    <row r="58" spans="1:26" x14ac:dyDescent="0.3">
      <c r="A58" s="10">
        <v>67</v>
      </c>
      <c r="B58" s="10" t="s">
        <v>1225</v>
      </c>
      <c r="C58" s="10" t="s">
        <v>31</v>
      </c>
      <c r="D58" s="10" t="s">
        <v>1474</v>
      </c>
      <c r="E58" s="10"/>
      <c r="F58" s="10" t="s">
        <v>1598</v>
      </c>
      <c r="G58" s="10" t="s">
        <v>1228</v>
      </c>
      <c r="H58" s="10" t="s">
        <v>1229</v>
      </c>
      <c r="I58" s="10" t="s">
        <v>1230</v>
      </c>
      <c r="J58" s="10" t="s">
        <v>1231</v>
      </c>
      <c r="K58" s="20">
        <v>834.75</v>
      </c>
      <c r="L58" s="10" t="s">
        <v>1599</v>
      </c>
      <c r="M58" s="10" t="s">
        <v>1600</v>
      </c>
      <c r="N58" s="10" t="s">
        <v>1234</v>
      </c>
      <c r="O58" s="10" t="s">
        <v>1331</v>
      </c>
      <c r="P58" s="10" t="s">
        <v>1601</v>
      </c>
      <c r="Q58" s="10" t="s">
        <v>1602</v>
      </c>
      <c r="R58" s="10" t="s">
        <v>1238</v>
      </c>
      <c r="S58" s="10" t="s">
        <v>1239</v>
      </c>
      <c r="T58" s="10" t="s">
        <v>1603</v>
      </c>
      <c r="U58" s="10" t="s">
        <v>1241</v>
      </c>
      <c r="V58" s="10" t="s">
        <v>1242</v>
      </c>
      <c r="W58" s="10" t="s">
        <v>1243</v>
      </c>
      <c r="X58" s="10" t="s">
        <v>1244</v>
      </c>
      <c r="Y58" s="10" t="s">
        <v>1234</v>
      </c>
      <c r="Z58" s="10" t="s">
        <v>1335</v>
      </c>
    </row>
    <row r="59" spans="1:26" x14ac:dyDescent="0.3">
      <c r="A59" s="10">
        <v>67</v>
      </c>
      <c r="B59" s="10" t="s">
        <v>1225</v>
      </c>
      <c r="C59" s="10" t="s">
        <v>31</v>
      </c>
      <c r="D59" s="10" t="s">
        <v>1226</v>
      </c>
      <c r="E59" s="10"/>
      <c r="F59" s="10" t="s">
        <v>1604</v>
      </c>
      <c r="G59" s="10" t="s">
        <v>1228</v>
      </c>
      <c r="H59" s="10" t="s">
        <v>1229</v>
      </c>
      <c r="I59" s="10" t="s">
        <v>1230</v>
      </c>
      <c r="J59" s="10" t="s">
        <v>1231</v>
      </c>
      <c r="K59" s="20">
        <v>35</v>
      </c>
      <c r="L59" s="10" t="s">
        <v>1605</v>
      </c>
      <c r="M59" s="10" t="s">
        <v>1606</v>
      </c>
      <c r="N59" s="10" t="s">
        <v>1234</v>
      </c>
      <c r="O59" s="10" t="s">
        <v>1607</v>
      </c>
      <c r="P59" s="10" t="s">
        <v>1608</v>
      </c>
      <c r="Q59" s="10" t="s">
        <v>1609</v>
      </c>
      <c r="R59" s="10" t="s">
        <v>1238</v>
      </c>
      <c r="S59" s="10" t="s">
        <v>1239</v>
      </c>
      <c r="T59" s="10" t="s">
        <v>1610</v>
      </c>
      <c r="U59" s="10" t="s">
        <v>1241</v>
      </c>
      <c r="V59" s="10" t="s">
        <v>1242</v>
      </c>
      <c r="W59" s="10" t="s">
        <v>1243</v>
      </c>
      <c r="X59" s="10" t="s">
        <v>1244</v>
      </c>
      <c r="Y59" s="10" t="s">
        <v>1234</v>
      </c>
      <c r="Z59" s="10" t="s">
        <v>1611</v>
      </c>
    </row>
    <row r="60" spans="1:26" x14ac:dyDescent="0.3">
      <c r="A60" s="10">
        <v>67</v>
      </c>
      <c r="B60" s="10" t="s">
        <v>1225</v>
      </c>
      <c r="C60" s="10" t="s">
        <v>31</v>
      </c>
      <c r="D60" s="10" t="s">
        <v>1612</v>
      </c>
      <c r="E60" s="10"/>
      <c r="F60" s="10" t="s">
        <v>1613</v>
      </c>
      <c r="G60" s="10" t="s">
        <v>1228</v>
      </c>
      <c r="H60" s="10" t="s">
        <v>1229</v>
      </c>
      <c r="I60" s="10" t="s">
        <v>1230</v>
      </c>
      <c r="J60" s="10" t="s">
        <v>1231</v>
      </c>
      <c r="K60" s="20">
        <v>140</v>
      </c>
      <c r="L60" s="10" t="s">
        <v>1614</v>
      </c>
      <c r="M60" s="10" t="s">
        <v>1615</v>
      </c>
      <c r="N60" s="10" t="s">
        <v>1234</v>
      </c>
      <c r="O60" s="10" t="s">
        <v>943</v>
      </c>
      <c r="P60" s="10" t="s">
        <v>1616</v>
      </c>
      <c r="Q60" s="10" t="s">
        <v>1617</v>
      </c>
      <c r="R60" s="10" t="s">
        <v>1238</v>
      </c>
      <c r="S60" s="10" t="s">
        <v>1239</v>
      </c>
      <c r="T60" s="10" t="s">
        <v>1618</v>
      </c>
      <c r="U60" s="10" t="s">
        <v>1241</v>
      </c>
      <c r="V60" s="10" t="s">
        <v>1242</v>
      </c>
      <c r="W60" s="10" t="s">
        <v>1243</v>
      </c>
      <c r="X60" s="10" t="s">
        <v>1619</v>
      </c>
      <c r="Y60" s="10" t="s">
        <v>1234</v>
      </c>
      <c r="Z60" s="10" t="s">
        <v>1620</v>
      </c>
    </row>
    <row r="61" spans="1:26" x14ac:dyDescent="0.3">
      <c r="A61" s="10">
        <v>67</v>
      </c>
      <c r="B61" s="10" t="s">
        <v>1225</v>
      </c>
      <c r="C61" s="10" t="s">
        <v>31</v>
      </c>
      <c r="D61" s="10" t="s">
        <v>1612</v>
      </c>
      <c r="E61" s="10"/>
      <c r="F61" s="10" t="s">
        <v>1621</v>
      </c>
      <c r="G61" s="10" t="s">
        <v>1228</v>
      </c>
      <c r="H61" s="10" t="s">
        <v>1229</v>
      </c>
      <c r="I61" s="10" t="s">
        <v>1230</v>
      </c>
      <c r="J61" s="10" t="s">
        <v>1231</v>
      </c>
      <c r="K61" s="20">
        <v>63</v>
      </c>
      <c r="L61" s="10" t="s">
        <v>1622</v>
      </c>
      <c r="M61" s="10" t="s">
        <v>1623</v>
      </c>
      <c r="N61" s="10" t="s">
        <v>1234</v>
      </c>
      <c r="O61" s="10" t="s">
        <v>1624</v>
      </c>
      <c r="P61" s="10" t="s">
        <v>1625</v>
      </c>
      <c r="Q61" s="10" t="s">
        <v>1626</v>
      </c>
      <c r="R61" s="10" t="s">
        <v>1238</v>
      </c>
      <c r="S61" s="10" t="s">
        <v>1239</v>
      </c>
      <c r="T61" s="10" t="s">
        <v>1627</v>
      </c>
      <c r="U61" s="10" t="s">
        <v>1241</v>
      </c>
      <c r="V61" s="10" t="s">
        <v>1242</v>
      </c>
      <c r="W61" s="10" t="s">
        <v>1243</v>
      </c>
      <c r="X61" s="10" t="s">
        <v>1619</v>
      </c>
      <c r="Y61" s="10" t="s">
        <v>1234</v>
      </c>
      <c r="Z61" s="10" t="s">
        <v>1628</v>
      </c>
    </row>
    <row r="62" spans="1:26" x14ac:dyDescent="0.3">
      <c r="A62" s="10">
        <v>67</v>
      </c>
      <c r="B62" s="10" t="s">
        <v>1225</v>
      </c>
      <c r="C62" s="10" t="s">
        <v>31</v>
      </c>
      <c r="D62" s="10" t="s">
        <v>1612</v>
      </c>
      <c r="E62" s="10"/>
      <c r="F62" s="10" t="s">
        <v>1629</v>
      </c>
      <c r="G62" s="10" t="s">
        <v>1228</v>
      </c>
      <c r="H62" s="10" t="s">
        <v>1229</v>
      </c>
      <c r="I62" s="10" t="s">
        <v>1230</v>
      </c>
      <c r="J62" s="10" t="s">
        <v>1231</v>
      </c>
      <c r="K62" s="20">
        <v>9.8000000000000007</v>
      </c>
      <c r="L62" s="10" t="s">
        <v>1630</v>
      </c>
      <c r="M62" s="10" t="s">
        <v>1631</v>
      </c>
      <c r="N62" s="10" t="s">
        <v>1234</v>
      </c>
      <c r="O62" s="10" t="s">
        <v>1624</v>
      </c>
      <c r="P62" s="10" t="s">
        <v>1632</v>
      </c>
      <c r="Q62" s="10" t="s">
        <v>1633</v>
      </c>
      <c r="R62" s="10" t="s">
        <v>1238</v>
      </c>
      <c r="S62" s="10" t="s">
        <v>1239</v>
      </c>
      <c r="T62" s="10" t="s">
        <v>1634</v>
      </c>
      <c r="U62" s="10" t="s">
        <v>1241</v>
      </c>
      <c r="V62" s="10" t="s">
        <v>1242</v>
      </c>
      <c r="W62" s="10" t="s">
        <v>1243</v>
      </c>
      <c r="X62" s="10" t="s">
        <v>1619</v>
      </c>
      <c r="Y62" s="10" t="s">
        <v>1234</v>
      </c>
      <c r="Z62" s="10" t="s">
        <v>1628</v>
      </c>
    </row>
    <row r="63" spans="1:26" x14ac:dyDescent="0.3">
      <c r="A63" s="10">
        <v>67</v>
      </c>
      <c r="B63" s="10" t="s">
        <v>1225</v>
      </c>
      <c r="C63" s="10" t="s">
        <v>31</v>
      </c>
      <c r="D63" s="10" t="s">
        <v>1474</v>
      </c>
      <c r="E63" s="10"/>
      <c r="F63" s="10" t="s">
        <v>1635</v>
      </c>
      <c r="G63" s="10" t="s">
        <v>1228</v>
      </c>
      <c r="H63" s="10" t="s">
        <v>1229</v>
      </c>
      <c r="I63" s="10" t="s">
        <v>1230</v>
      </c>
      <c r="J63" s="10" t="s">
        <v>1231</v>
      </c>
      <c r="K63" s="20">
        <v>35</v>
      </c>
      <c r="L63" s="10" t="s">
        <v>1636</v>
      </c>
      <c r="M63" s="10" t="s">
        <v>1637</v>
      </c>
      <c r="N63" s="10" t="s">
        <v>1234</v>
      </c>
      <c r="O63" s="10" t="s">
        <v>1331</v>
      </c>
      <c r="P63" s="10" t="s">
        <v>1638</v>
      </c>
      <c r="Q63" s="10" t="s">
        <v>1639</v>
      </c>
      <c r="R63" s="10" t="s">
        <v>1238</v>
      </c>
      <c r="S63" s="10" t="s">
        <v>1239</v>
      </c>
      <c r="T63" s="10" t="s">
        <v>1640</v>
      </c>
      <c r="U63" s="10" t="s">
        <v>1241</v>
      </c>
      <c r="V63" s="10" t="s">
        <v>1242</v>
      </c>
      <c r="W63" s="10" t="s">
        <v>1243</v>
      </c>
      <c r="X63" s="10" t="s">
        <v>1244</v>
      </c>
      <c r="Y63" s="10" t="s">
        <v>1234</v>
      </c>
      <c r="Z63" s="10" t="s">
        <v>1335</v>
      </c>
    </row>
    <row r="64" spans="1:26" x14ac:dyDescent="0.3">
      <c r="A64" s="10">
        <v>67</v>
      </c>
      <c r="B64" s="10" t="s">
        <v>1225</v>
      </c>
      <c r="C64" s="10" t="s">
        <v>31</v>
      </c>
      <c r="D64" s="10" t="s">
        <v>1474</v>
      </c>
      <c r="E64" s="10"/>
      <c r="F64" s="10" t="s">
        <v>1641</v>
      </c>
      <c r="G64" s="10" t="s">
        <v>1228</v>
      </c>
      <c r="H64" s="10" t="s">
        <v>1229</v>
      </c>
      <c r="I64" s="10" t="s">
        <v>1230</v>
      </c>
      <c r="J64" s="10" t="s">
        <v>1231</v>
      </c>
      <c r="K64" s="20">
        <v>70</v>
      </c>
      <c r="L64" s="10" t="s">
        <v>1642</v>
      </c>
      <c r="M64" s="10" t="s">
        <v>1643</v>
      </c>
      <c r="N64" s="10" t="s">
        <v>1234</v>
      </c>
      <c r="O64" s="10" t="s">
        <v>1249</v>
      </c>
      <c r="P64" s="10" t="s">
        <v>1644</v>
      </c>
      <c r="Q64" s="10" t="s">
        <v>1645</v>
      </c>
      <c r="R64" s="10" t="s">
        <v>1238</v>
      </c>
      <c r="S64" s="10" t="s">
        <v>1239</v>
      </c>
      <c r="T64" s="10" t="s">
        <v>1646</v>
      </c>
      <c r="U64" s="10" t="s">
        <v>1241</v>
      </c>
      <c r="V64" s="10" t="s">
        <v>1242</v>
      </c>
      <c r="W64" s="10" t="s">
        <v>1243</v>
      </c>
      <c r="X64" s="10" t="s">
        <v>1244</v>
      </c>
      <c r="Y64" s="10" t="s">
        <v>1234</v>
      </c>
      <c r="Z64" s="10" t="s">
        <v>1253</v>
      </c>
    </row>
    <row r="65" spans="1:26" x14ac:dyDescent="0.3">
      <c r="A65" s="10">
        <v>67</v>
      </c>
      <c r="B65" s="10" t="s">
        <v>1225</v>
      </c>
      <c r="C65" s="10" t="s">
        <v>31</v>
      </c>
      <c r="D65" s="10" t="s">
        <v>1474</v>
      </c>
      <c r="E65" s="10"/>
      <c r="F65" s="10" t="s">
        <v>1647</v>
      </c>
      <c r="G65" s="10" t="s">
        <v>1228</v>
      </c>
      <c r="H65" s="10" t="s">
        <v>1229</v>
      </c>
      <c r="I65" s="10" t="s">
        <v>1230</v>
      </c>
      <c r="J65" s="10" t="s">
        <v>1231</v>
      </c>
      <c r="K65" s="20">
        <v>140</v>
      </c>
      <c r="L65" s="10" t="s">
        <v>1648</v>
      </c>
      <c r="M65" s="10" t="s">
        <v>1649</v>
      </c>
      <c r="N65" s="10" t="s">
        <v>1234</v>
      </c>
      <c r="O65" s="10" t="s">
        <v>1249</v>
      </c>
      <c r="P65" s="10" t="s">
        <v>1650</v>
      </c>
      <c r="Q65" s="10" t="s">
        <v>1651</v>
      </c>
      <c r="R65" s="10" t="s">
        <v>1238</v>
      </c>
      <c r="S65" s="10" t="s">
        <v>1239</v>
      </c>
      <c r="T65" s="10" t="s">
        <v>1652</v>
      </c>
      <c r="U65" s="10" t="s">
        <v>1241</v>
      </c>
      <c r="V65" s="10" t="s">
        <v>1242</v>
      </c>
      <c r="W65" s="10" t="s">
        <v>1243</v>
      </c>
      <c r="X65" s="10" t="s">
        <v>1244</v>
      </c>
      <c r="Y65" s="10" t="s">
        <v>1234</v>
      </c>
      <c r="Z65" s="10" t="s">
        <v>1253</v>
      </c>
    </row>
    <row r="66" spans="1:26" x14ac:dyDescent="0.3">
      <c r="A66" s="10">
        <v>67</v>
      </c>
      <c r="B66" s="10" t="s">
        <v>1225</v>
      </c>
      <c r="C66" s="10" t="s">
        <v>31</v>
      </c>
      <c r="D66" s="10" t="s">
        <v>1474</v>
      </c>
      <c r="E66" s="10"/>
      <c r="F66" s="10" t="s">
        <v>1653</v>
      </c>
      <c r="G66" s="10" t="s">
        <v>1228</v>
      </c>
      <c r="H66" s="10" t="s">
        <v>1229</v>
      </c>
      <c r="I66" s="10" t="s">
        <v>1230</v>
      </c>
      <c r="J66" s="10" t="s">
        <v>1231</v>
      </c>
      <c r="K66" s="20">
        <v>27.72</v>
      </c>
      <c r="L66" s="10" t="s">
        <v>1654</v>
      </c>
      <c r="M66" s="10" t="s">
        <v>1655</v>
      </c>
      <c r="N66" s="10" t="s">
        <v>1234</v>
      </c>
      <c r="O66" s="10" t="s">
        <v>1235</v>
      </c>
      <c r="P66" s="10" t="s">
        <v>1656</v>
      </c>
      <c r="Q66" s="10" t="s">
        <v>1657</v>
      </c>
      <c r="R66" s="10" t="s">
        <v>1238</v>
      </c>
      <c r="S66" s="10" t="s">
        <v>1239</v>
      </c>
      <c r="T66" s="10" t="s">
        <v>1658</v>
      </c>
      <c r="U66" s="10" t="s">
        <v>1241</v>
      </c>
      <c r="V66" s="10" t="s">
        <v>1242</v>
      </c>
      <c r="W66" s="10" t="s">
        <v>1243</v>
      </c>
      <c r="X66" s="10" t="s">
        <v>1244</v>
      </c>
      <c r="Y66" s="10" t="s">
        <v>1234</v>
      </c>
      <c r="Z66" s="10" t="s">
        <v>1245</v>
      </c>
    </row>
    <row r="67" spans="1:26" x14ac:dyDescent="0.3">
      <c r="A67" s="10">
        <v>67</v>
      </c>
      <c r="B67" s="10" t="s">
        <v>1225</v>
      </c>
      <c r="C67" s="10" t="s">
        <v>31</v>
      </c>
      <c r="D67" s="10" t="s">
        <v>1474</v>
      </c>
      <c r="E67" s="10"/>
      <c r="F67" s="10" t="s">
        <v>1659</v>
      </c>
      <c r="G67" s="10" t="s">
        <v>1228</v>
      </c>
      <c r="H67" s="10" t="s">
        <v>1229</v>
      </c>
      <c r="I67" s="10" t="s">
        <v>1230</v>
      </c>
      <c r="J67" s="10" t="s">
        <v>1231</v>
      </c>
      <c r="K67" s="20">
        <v>140</v>
      </c>
      <c r="L67" s="10" t="s">
        <v>1660</v>
      </c>
      <c r="M67" s="10" t="s">
        <v>1661</v>
      </c>
      <c r="N67" s="10" t="s">
        <v>1234</v>
      </c>
      <c r="O67" s="10" t="s">
        <v>1249</v>
      </c>
      <c r="P67" s="10" t="s">
        <v>1662</v>
      </c>
      <c r="Q67" s="10" t="s">
        <v>1663</v>
      </c>
      <c r="R67" s="10" t="s">
        <v>1238</v>
      </c>
      <c r="S67" s="10" t="s">
        <v>1239</v>
      </c>
      <c r="T67" s="10" t="s">
        <v>1664</v>
      </c>
      <c r="U67" s="10" t="s">
        <v>1241</v>
      </c>
      <c r="V67" s="10" t="s">
        <v>1242</v>
      </c>
      <c r="W67" s="10" t="s">
        <v>1243</v>
      </c>
      <c r="X67" s="10" t="s">
        <v>1244</v>
      </c>
      <c r="Y67" s="10" t="s">
        <v>1234</v>
      </c>
      <c r="Z67" s="10" t="s">
        <v>1253</v>
      </c>
    </row>
    <row r="68" spans="1:26" x14ac:dyDescent="0.3">
      <c r="A68" s="10">
        <v>67</v>
      </c>
      <c r="B68" s="10" t="s">
        <v>1225</v>
      </c>
      <c r="C68" s="10" t="s">
        <v>31</v>
      </c>
      <c r="D68" s="10" t="s">
        <v>1474</v>
      </c>
      <c r="E68" s="10"/>
      <c r="F68" s="10" t="s">
        <v>1665</v>
      </c>
      <c r="G68" s="10" t="s">
        <v>1228</v>
      </c>
      <c r="H68" s="10" t="s">
        <v>1229</v>
      </c>
      <c r="I68" s="10" t="s">
        <v>1230</v>
      </c>
      <c r="J68" s="10" t="s">
        <v>1231</v>
      </c>
      <c r="K68" s="20">
        <v>43.4</v>
      </c>
      <c r="L68" s="10" t="s">
        <v>1666</v>
      </c>
      <c r="M68" s="10" t="s">
        <v>1667</v>
      </c>
      <c r="N68" s="10" t="s">
        <v>1234</v>
      </c>
      <c r="O68" s="10" t="s">
        <v>1235</v>
      </c>
      <c r="P68" s="10" t="s">
        <v>1668</v>
      </c>
      <c r="Q68" s="10" t="s">
        <v>1669</v>
      </c>
      <c r="R68" s="10" t="s">
        <v>1238</v>
      </c>
      <c r="S68" s="10" t="s">
        <v>1239</v>
      </c>
      <c r="T68" s="10" t="s">
        <v>1670</v>
      </c>
      <c r="U68" s="10" t="s">
        <v>1241</v>
      </c>
      <c r="V68" s="10" t="s">
        <v>1242</v>
      </c>
      <c r="W68" s="10" t="s">
        <v>1243</v>
      </c>
      <c r="X68" s="10" t="s">
        <v>1244</v>
      </c>
      <c r="Y68" s="10" t="s">
        <v>1234</v>
      </c>
      <c r="Z68" s="10" t="s">
        <v>1245</v>
      </c>
    </row>
    <row r="69" spans="1:26" x14ac:dyDescent="0.3">
      <c r="A69" s="10">
        <v>67</v>
      </c>
      <c r="B69" s="10" t="s">
        <v>1225</v>
      </c>
      <c r="C69" s="10" t="s">
        <v>31</v>
      </c>
      <c r="D69" s="10" t="s">
        <v>1474</v>
      </c>
      <c r="E69" s="10"/>
      <c r="F69" s="10" t="s">
        <v>1671</v>
      </c>
      <c r="G69" s="10" t="s">
        <v>1228</v>
      </c>
      <c r="H69" s="10" t="s">
        <v>1229</v>
      </c>
      <c r="I69" s="10" t="s">
        <v>1230</v>
      </c>
      <c r="J69" s="10" t="s">
        <v>1231</v>
      </c>
      <c r="K69" s="20">
        <v>16.8</v>
      </c>
      <c r="L69" s="10" t="s">
        <v>1672</v>
      </c>
      <c r="M69" s="10" t="s">
        <v>1673</v>
      </c>
      <c r="N69" s="10" t="s">
        <v>1234</v>
      </c>
      <c r="O69" s="10" t="s">
        <v>1249</v>
      </c>
      <c r="P69" s="10" t="s">
        <v>1674</v>
      </c>
      <c r="Q69" s="10" t="s">
        <v>1675</v>
      </c>
      <c r="R69" s="10" t="s">
        <v>1238</v>
      </c>
      <c r="S69" s="10" t="s">
        <v>1239</v>
      </c>
      <c r="T69" s="10" t="s">
        <v>1676</v>
      </c>
      <c r="U69" s="10" t="s">
        <v>1241</v>
      </c>
      <c r="V69" s="10" t="s">
        <v>1242</v>
      </c>
      <c r="W69" s="10" t="s">
        <v>1243</v>
      </c>
      <c r="X69" s="10" t="s">
        <v>1244</v>
      </c>
      <c r="Y69" s="10" t="s">
        <v>1234</v>
      </c>
      <c r="Z69" s="10" t="s">
        <v>1253</v>
      </c>
    </row>
    <row r="70" spans="1:26" x14ac:dyDescent="0.3">
      <c r="A70" s="10">
        <v>67</v>
      </c>
      <c r="B70" s="10" t="s">
        <v>1225</v>
      </c>
      <c r="C70" s="10" t="s">
        <v>31</v>
      </c>
      <c r="D70" s="10" t="s">
        <v>1474</v>
      </c>
      <c r="E70" s="10"/>
      <c r="F70" s="10" t="s">
        <v>1677</v>
      </c>
      <c r="G70" s="10" t="s">
        <v>1228</v>
      </c>
      <c r="H70" s="10" t="s">
        <v>1229</v>
      </c>
      <c r="I70" s="10" t="s">
        <v>1230</v>
      </c>
      <c r="J70" s="10" t="s">
        <v>1231</v>
      </c>
      <c r="K70" s="20">
        <v>70</v>
      </c>
      <c r="L70" s="10" t="s">
        <v>1678</v>
      </c>
      <c r="M70" s="10" t="s">
        <v>1679</v>
      </c>
      <c r="N70" s="10" t="s">
        <v>1234</v>
      </c>
      <c r="O70" s="10" t="s">
        <v>1235</v>
      </c>
      <c r="P70" s="10" t="s">
        <v>1680</v>
      </c>
      <c r="Q70" s="10" t="s">
        <v>1681</v>
      </c>
      <c r="R70" s="10" t="s">
        <v>1238</v>
      </c>
      <c r="S70" s="10" t="s">
        <v>1239</v>
      </c>
      <c r="T70" s="10" t="s">
        <v>1682</v>
      </c>
      <c r="U70" s="10" t="s">
        <v>1241</v>
      </c>
      <c r="V70" s="10" t="s">
        <v>1242</v>
      </c>
      <c r="W70" s="10" t="s">
        <v>1243</v>
      </c>
      <c r="X70" s="10" t="s">
        <v>1244</v>
      </c>
      <c r="Y70" s="10" t="s">
        <v>1234</v>
      </c>
      <c r="Z70" s="10" t="s">
        <v>1245</v>
      </c>
    </row>
    <row r="71" spans="1:26" x14ac:dyDescent="0.3">
      <c r="A71" s="10">
        <v>67</v>
      </c>
      <c r="B71" s="10" t="s">
        <v>1225</v>
      </c>
      <c r="C71" s="10" t="s">
        <v>31</v>
      </c>
      <c r="D71" s="10" t="s">
        <v>1474</v>
      </c>
      <c r="E71" s="10"/>
      <c r="F71" s="10" t="s">
        <v>1683</v>
      </c>
      <c r="G71" s="10" t="s">
        <v>1228</v>
      </c>
      <c r="H71" s="10" t="s">
        <v>1229</v>
      </c>
      <c r="I71" s="10" t="s">
        <v>1230</v>
      </c>
      <c r="J71" s="10" t="s">
        <v>1231</v>
      </c>
      <c r="K71" s="20">
        <v>61.6</v>
      </c>
      <c r="L71" s="10" t="s">
        <v>1684</v>
      </c>
      <c r="M71" s="10" t="s">
        <v>1685</v>
      </c>
      <c r="N71" s="10" t="s">
        <v>1234</v>
      </c>
      <c r="O71" s="10" t="s">
        <v>1249</v>
      </c>
      <c r="P71" s="10" t="s">
        <v>1686</v>
      </c>
      <c r="Q71" s="10" t="s">
        <v>1687</v>
      </c>
      <c r="R71" s="10" t="s">
        <v>1238</v>
      </c>
      <c r="S71" s="10" t="s">
        <v>1239</v>
      </c>
      <c r="T71" s="10" t="s">
        <v>1688</v>
      </c>
      <c r="U71" s="10" t="s">
        <v>1241</v>
      </c>
      <c r="V71" s="10" t="s">
        <v>1242</v>
      </c>
      <c r="W71" s="10" t="s">
        <v>1243</v>
      </c>
      <c r="X71" s="10" t="s">
        <v>1244</v>
      </c>
      <c r="Y71" s="10" t="s">
        <v>1234</v>
      </c>
      <c r="Z71" s="10" t="s">
        <v>1253</v>
      </c>
    </row>
    <row r="72" spans="1:26" x14ac:dyDescent="0.3">
      <c r="A72" s="10">
        <v>67</v>
      </c>
      <c r="B72" s="10" t="s">
        <v>1225</v>
      </c>
      <c r="C72" s="10" t="s">
        <v>31</v>
      </c>
      <c r="D72" s="10" t="s">
        <v>1474</v>
      </c>
      <c r="E72" s="10"/>
      <c r="F72" s="10" t="s">
        <v>1689</v>
      </c>
      <c r="G72" s="10" t="s">
        <v>1228</v>
      </c>
      <c r="H72" s="10" t="s">
        <v>1229</v>
      </c>
      <c r="I72" s="10" t="s">
        <v>1230</v>
      </c>
      <c r="J72" s="10" t="s">
        <v>1231</v>
      </c>
      <c r="K72" s="20">
        <v>595</v>
      </c>
      <c r="L72" s="10" t="s">
        <v>1690</v>
      </c>
      <c r="M72" s="10" t="s">
        <v>1691</v>
      </c>
      <c r="N72" s="10" t="s">
        <v>1234</v>
      </c>
      <c r="O72" s="10" t="s">
        <v>1249</v>
      </c>
      <c r="P72" s="10" t="s">
        <v>1692</v>
      </c>
      <c r="Q72" s="10" t="s">
        <v>1693</v>
      </c>
      <c r="R72" s="10" t="s">
        <v>1238</v>
      </c>
      <c r="S72" s="10" t="s">
        <v>1239</v>
      </c>
      <c r="T72" s="10" t="s">
        <v>1694</v>
      </c>
      <c r="U72" s="10" t="s">
        <v>1241</v>
      </c>
      <c r="V72" s="10" t="s">
        <v>1242</v>
      </c>
      <c r="W72" s="10" t="s">
        <v>1243</v>
      </c>
      <c r="X72" s="10" t="s">
        <v>1244</v>
      </c>
      <c r="Y72" s="10" t="s">
        <v>1234</v>
      </c>
      <c r="Z72" s="10" t="s">
        <v>1253</v>
      </c>
    </row>
    <row r="73" spans="1:26" x14ac:dyDescent="0.3">
      <c r="A73" s="10">
        <v>67</v>
      </c>
      <c r="B73" s="10" t="s">
        <v>1225</v>
      </c>
      <c r="C73" s="10" t="s">
        <v>31</v>
      </c>
      <c r="D73" s="10" t="s">
        <v>1474</v>
      </c>
      <c r="E73" s="10"/>
      <c r="F73" s="10" t="s">
        <v>1695</v>
      </c>
      <c r="G73" s="10" t="s">
        <v>1228</v>
      </c>
      <c r="H73" s="10" t="s">
        <v>1229</v>
      </c>
      <c r="I73" s="10" t="s">
        <v>1230</v>
      </c>
      <c r="J73" s="10" t="s">
        <v>1231</v>
      </c>
      <c r="K73" s="20">
        <v>1050</v>
      </c>
      <c r="L73" s="10" t="s">
        <v>1696</v>
      </c>
      <c r="M73" s="10" t="s">
        <v>1697</v>
      </c>
      <c r="N73" s="10" t="s">
        <v>1234</v>
      </c>
      <c r="O73" s="10" t="s">
        <v>1235</v>
      </c>
      <c r="P73" s="10" t="s">
        <v>1698</v>
      </c>
      <c r="Q73" s="10" t="s">
        <v>1699</v>
      </c>
      <c r="R73" s="10" t="s">
        <v>1238</v>
      </c>
      <c r="S73" s="10" t="s">
        <v>1239</v>
      </c>
      <c r="T73" s="10" t="s">
        <v>1700</v>
      </c>
      <c r="U73" s="10" t="s">
        <v>1241</v>
      </c>
      <c r="V73" s="10" t="s">
        <v>1242</v>
      </c>
      <c r="W73" s="10" t="s">
        <v>1243</v>
      </c>
      <c r="X73" s="10" t="s">
        <v>1244</v>
      </c>
      <c r="Y73" s="10" t="s">
        <v>1234</v>
      </c>
      <c r="Z73" s="10" t="s">
        <v>1245</v>
      </c>
    </row>
    <row r="74" spans="1:26" x14ac:dyDescent="0.3">
      <c r="A74" s="10">
        <v>67</v>
      </c>
      <c r="B74" s="10" t="s">
        <v>1225</v>
      </c>
      <c r="C74" s="10" t="s">
        <v>31</v>
      </c>
      <c r="D74" s="10" t="s">
        <v>1474</v>
      </c>
      <c r="E74" s="10"/>
      <c r="F74" s="10" t="s">
        <v>1701</v>
      </c>
      <c r="G74" s="10" t="s">
        <v>1228</v>
      </c>
      <c r="H74" s="10" t="s">
        <v>1229</v>
      </c>
      <c r="I74" s="10" t="s">
        <v>1230</v>
      </c>
      <c r="J74" s="10" t="s">
        <v>1231</v>
      </c>
      <c r="K74" s="20">
        <v>490</v>
      </c>
      <c r="L74" s="10" t="s">
        <v>1702</v>
      </c>
      <c r="M74" s="10" t="s">
        <v>1703</v>
      </c>
      <c r="N74" s="10" t="s">
        <v>1234</v>
      </c>
      <c r="O74" s="10" t="s">
        <v>1249</v>
      </c>
      <c r="P74" s="10" t="s">
        <v>1704</v>
      </c>
      <c r="Q74" s="10" t="s">
        <v>1705</v>
      </c>
      <c r="R74" s="10" t="s">
        <v>1238</v>
      </c>
      <c r="S74" s="10" t="s">
        <v>1239</v>
      </c>
      <c r="T74" s="10" t="s">
        <v>1706</v>
      </c>
      <c r="U74" s="10" t="s">
        <v>1241</v>
      </c>
      <c r="V74" s="10" t="s">
        <v>1242</v>
      </c>
      <c r="W74" s="10" t="s">
        <v>1243</v>
      </c>
      <c r="X74" s="10" t="s">
        <v>1244</v>
      </c>
      <c r="Y74" s="10" t="s">
        <v>1234</v>
      </c>
      <c r="Z74" s="10" t="s">
        <v>1253</v>
      </c>
    </row>
    <row r="75" spans="1:26" x14ac:dyDescent="0.3">
      <c r="A75" s="10">
        <v>67</v>
      </c>
      <c r="B75" s="10" t="s">
        <v>1225</v>
      </c>
      <c r="C75" s="10" t="s">
        <v>31</v>
      </c>
      <c r="D75" s="10" t="s">
        <v>1474</v>
      </c>
      <c r="E75" s="10"/>
      <c r="F75" s="10" t="s">
        <v>1707</v>
      </c>
      <c r="G75" s="10" t="s">
        <v>1228</v>
      </c>
      <c r="H75" s="10" t="s">
        <v>1229</v>
      </c>
      <c r="I75" s="10" t="s">
        <v>1230</v>
      </c>
      <c r="J75" s="10" t="s">
        <v>1231</v>
      </c>
      <c r="K75" s="20">
        <v>6.3</v>
      </c>
      <c r="L75" s="10" t="s">
        <v>1708</v>
      </c>
      <c r="M75" s="10" t="s">
        <v>1709</v>
      </c>
      <c r="N75" s="10" t="s">
        <v>1234</v>
      </c>
      <c r="O75" s="10" t="s">
        <v>1249</v>
      </c>
      <c r="P75" s="10" t="s">
        <v>1710</v>
      </c>
      <c r="Q75" s="10" t="s">
        <v>1711</v>
      </c>
      <c r="R75" s="10" t="s">
        <v>1238</v>
      </c>
      <c r="S75" s="10" t="s">
        <v>1239</v>
      </c>
      <c r="T75" s="10" t="s">
        <v>1712</v>
      </c>
      <c r="U75" s="10" t="s">
        <v>1241</v>
      </c>
      <c r="V75" s="10" t="s">
        <v>1242</v>
      </c>
      <c r="W75" s="10" t="s">
        <v>1243</v>
      </c>
      <c r="X75" s="10" t="s">
        <v>1244</v>
      </c>
      <c r="Y75" s="10" t="s">
        <v>1234</v>
      </c>
      <c r="Z75" s="10" t="s">
        <v>1253</v>
      </c>
    </row>
    <row r="76" spans="1:26" x14ac:dyDescent="0.3">
      <c r="A76" s="10">
        <v>67</v>
      </c>
      <c r="B76" s="10" t="s">
        <v>1225</v>
      </c>
      <c r="C76" s="10" t="s">
        <v>31</v>
      </c>
      <c r="D76" s="10" t="s">
        <v>1474</v>
      </c>
      <c r="E76" s="10"/>
      <c r="F76" s="10" t="s">
        <v>1713</v>
      </c>
      <c r="G76" s="10" t="s">
        <v>1228</v>
      </c>
      <c r="H76" s="10" t="s">
        <v>1229</v>
      </c>
      <c r="I76" s="10" t="s">
        <v>1230</v>
      </c>
      <c r="J76" s="10" t="s">
        <v>1231</v>
      </c>
      <c r="K76" s="20">
        <v>0.7</v>
      </c>
      <c r="L76" s="10" t="s">
        <v>1714</v>
      </c>
      <c r="M76" s="10" t="s">
        <v>1715</v>
      </c>
      <c r="N76" s="10" t="s">
        <v>1234</v>
      </c>
      <c r="O76" s="10" t="s">
        <v>1249</v>
      </c>
      <c r="P76" s="10" t="s">
        <v>1644</v>
      </c>
      <c r="Q76" s="10" t="s">
        <v>1716</v>
      </c>
      <c r="R76" s="10" t="s">
        <v>1238</v>
      </c>
      <c r="S76" s="10" t="s">
        <v>1239</v>
      </c>
      <c r="T76" s="10" t="s">
        <v>1717</v>
      </c>
      <c r="U76" s="10" t="s">
        <v>1241</v>
      </c>
      <c r="V76" s="10" t="s">
        <v>1242</v>
      </c>
      <c r="W76" s="10" t="s">
        <v>1243</v>
      </c>
      <c r="X76" s="10" t="s">
        <v>1244</v>
      </c>
      <c r="Y76" s="10" t="s">
        <v>1234</v>
      </c>
      <c r="Z76" s="10" t="s">
        <v>1253</v>
      </c>
    </row>
    <row r="77" spans="1:26" x14ac:dyDescent="0.3">
      <c r="A77" s="10">
        <v>67</v>
      </c>
      <c r="B77" s="10" t="s">
        <v>1225</v>
      </c>
      <c r="C77" s="10" t="s">
        <v>31</v>
      </c>
      <c r="D77" s="10" t="s">
        <v>1474</v>
      </c>
      <c r="E77" s="10"/>
      <c r="F77" s="10" t="s">
        <v>1718</v>
      </c>
      <c r="G77" s="10" t="s">
        <v>1228</v>
      </c>
      <c r="H77" s="10" t="s">
        <v>1229</v>
      </c>
      <c r="I77" s="10" t="s">
        <v>1230</v>
      </c>
      <c r="J77" s="10" t="s">
        <v>1231</v>
      </c>
      <c r="K77" s="20">
        <v>17.5</v>
      </c>
      <c r="L77" s="10" t="s">
        <v>1719</v>
      </c>
      <c r="M77" s="10" t="s">
        <v>1720</v>
      </c>
      <c r="N77" s="10" t="s">
        <v>1234</v>
      </c>
      <c r="O77" s="10" t="s">
        <v>1235</v>
      </c>
      <c r="P77" s="10" t="s">
        <v>1721</v>
      </c>
      <c r="Q77" s="10" t="s">
        <v>1722</v>
      </c>
      <c r="R77" s="10" t="s">
        <v>1238</v>
      </c>
      <c r="S77" s="10" t="s">
        <v>1239</v>
      </c>
      <c r="T77" s="10" t="s">
        <v>1723</v>
      </c>
      <c r="U77" s="10" t="s">
        <v>1241</v>
      </c>
      <c r="V77" s="10" t="s">
        <v>1242</v>
      </c>
      <c r="W77" s="10" t="s">
        <v>1243</v>
      </c>
      <c r="X77" s="10" t="s">
        <v>1244</v>
      </c>
      <c r="Y77" s="10" t="s">
        <v>1234</v>
      </c>
      <c r="Z77" s="10" t="s">
        <v>1245</v>
      </c>
    </row>
    <row r="78" spans="1:26" x14ac:dyDescent="0.3">
      <c r="A78" s="10">
        <v>67</v>
      </c>
      <c r="B78" s="10" t="s">
        <v>1225</v>
      </c>
      <c r="C78" s="10" t="s">
        <v>31</v>
      </c>
      <c r="D78" s="10" t="s">
        <v>1474</v>
      </c>
      <c r="E78" s="10"/>
      <c r="F78" s="10" t="s">
        <v>1724</v>
      </c>
      <c r="G78" s="10" t="s">
        <v>1228</v>
      </c>
      <c r="H78" s="10" t="s">
        <v>1229</v>
      </c>
      <c r="I78" s="10" t="s">
        <v>1230</v>
      </c>
      <c r="J78" s="10" t="s">
        <v>1231</v>
      </c>
      <c r="K78" s="20">
        <v>140</v>
      </c>
      <c r="L78" s="10" t="s">
        <v>1725</v>
      </c>
      <c r="M78" s="10" t="s">
        <v>1726</v>
      </c>
      <c r="N78" s="10" t="s">
        <v>1234</v>
      </c>
      <c r="O78" s="10" t="s">
        <v>1331</v>
      </c>
      <c r="P78" s="10" t="s">
        <v>1727</v>
      </c>
      <c r="Q78" s="10" t="s">
        <v>1728</v>
      </c>
      <c r="R78" s="10" t="s">
        <v>1238</v>
      </c>
      <c r="S78" s="10" t="s">
        <v>1239</v>
      </c>
      <c r="T78" s="10" t="s">
        <v>1729</v>
      </c>
      <c r="U78" s="10" t="s">
        <v>1241</v>
      </c>
      <c r="V78" s="10" t="s">
        <v>1242</v>
      </c>
      <c r="W78" s="10" t="s">
        <v>1243</v>
      </c>
      <c r="X78" s="10" t="s">
        <v>1244</v>
      </c>
      <c r="Y78" s="10" t="s">
        <v>1234</v>
      </c>
      <c r="Z78" s="10" t="s">
        <v>1335</v>
      </c>
    </row>
    <row r="79" spans="1:26" x14ac:dyDescent="0.3">
      <c r="A79" s="10">
        <v>67</v>
      </c>
      <c r="B79" s="10" t="s">
        <v>1225</v>
      </c>
      <c r="C79" s="10" t="s">
        <v>31</v>
      </c>
      <c r="D79" s="10" t="s">
        <v>1474</v>
      </c>
      <c r="E79" s="10"/>
      <c r="F79" s="10" t="s">
        <v>1730</v>
      </c>
      <c r="G79" s="10" t="s">
        <v>1228</v>
      </c>
      <c r="H79" s="10" t="s">
        <v>1229</v>
      </c>
      <c r="I79" s="10" t="s">
        <v>1230</v>
      </c>
      <c r="J79" s="10" t="s">
        <v>1231</v>
      </c>
      <c r="K79" s="20">
        <v>140</v>
      </c>
      <c r="L79" s="10" t="s">
        <v>1731</v>
      </c>
      <c r="M79" s="10" t="s">
        <v>1732</v>
      </c>
      <c r="N79" s="10" t="s">
        <v>1234</v>
      </c>
      <c r="O79" s="10" t="s">
        <v>1235</v>
      </c>
      <c r="P79" s="10" t="s">
        <v>1733</v>
      </c>
      <c r="Q79" s="10" t="s">
        <v>1734</v>
      </c>
      <c r="R79" s="10" t="s">
        <v>1238</v>
      </c>
      <c r="S79" s="10" t="s">
        <v>1239</v>
      </c>
      <c r="T79" s="10" t="s">
        <v>1735</v>
      </c>
      <c r="U79" s="10" t="s">
        <v>1241</v>
      </c>
      <c r="V79" s="10" t="s">
        <v>1242</v>
      </c>
      <c r="W79" s="10" t="s">
        <v>1243</v>
      </c>
      <c r="X79" s="10" t="s">
        <v>1244</v>
      </c>
      <c r="Y79" s="10" t="s">
        <v>1234</v>
      </c>
      <c r="Z79" s="10" t="s">
        <v>1245</v>
      </c>
    </row>
    <row r="80" spans="1:26" x14ac:dyDescent="0.3">
      <c r="A80" s="10">
        <v>67</v>
      </c>
      <c r="B80" s="10" t="s">
        <v>1225</v>
      </c>
      <c r="C80" s="10" t="s">
        <v>31</v>
      </c>
      <c r="D80" s="10" t="s">
        <v>1474</v>
      </c>
      <c r="E80" s="10"/>
      <c r="F80" s="10" t="s">
        <v>1736</v>
      </c>
      <c r="G80" s="10" t="s">
        <v>1228</v>
      </c>
      <c r="H80" s="10" t="s">
        <v>1229</v>
      </c>
      <c r="I80" s="10" t="s">
        <v>1230</v>
      </c>
      <c r="J80" s="10" t="s">
        <v>1231</v>
      </c>
      <c r="K80" s="20">
        <v>914.76</v>
      </c>
      <c r="L80" s="10" t="s">
        <v>1737</v>
      </c>
      <c r="M80" s="10" t="s">
        <v>1738</v>
      </c>
      <c r="N80" s="10" t="s">
        <v>1234</v>
      </c>
      <c r="O80" s="10" t="s">
        <v>1331</v>
      </c>
      <c r="P80" s="10" t="s">
        <v>1739</v>
      </c>
      <c r="Q80" s="10" t="s">
        <v>1740</v>
      </c>
      <c r="R80" s="10" t="s">
        <v>1238</v>
      </c>
      <c r="S80" s="10" t="s">
        <v>1239</v>
      </c>
      <c r="T80" s="10" t="s">
        <v>1741</v>
      </c>
      <c r="U80" s="10" t="s">
        <v>1241</v>
      </c>
      <c r="V80" s="10" t="s">
        <v>1242</v>
      </c>
      <c r="W80" s="10" t="s">
        <v>1243</v>
      </c>
      <c r="X80" s="10" t="s">
        <v>1244</v>
      </c>
      <c r="Y80" s="10" t="s">
        <v>1234</v>
      </c>
      <c r="Z80" s="10" t="s">
        <v>1335</v>
      </c>
    </row>
    <row r="81" spans="1:26" x14ac:dyDescent="0.3">
      <c r="A81" s="10">
        <v>67</v>
      </c>
      <c r="B81" s="10" t="s">
        <v>1225</v>
      </c>
      <c r="C81" s="10" t="s">
        <v>31</v>
      </c>
      <c r="D81" s="10" t="s">
        <v>1474</v>
      </c>
      <c r="E81" s="10"/>
      <c r="F81" s="10" t="s">
        <v>1742</v>
      </c>
      <c r="G81" s="10" t="s">
        <v>1228</v>
      </c>
      <c r="H81" s="10" t="s">
        <v>1229</v>
      </c>
      <c r="I81" s="10" t="s">
        <v>1230</v>
      </c>
      <c r="J81" s="10" t="s">
        <v>1231</v>
      </c>
      <c r="K81" s="20">
        <v>84</v>
      </c>
      <c r="L81" s="10" t="s">
        <v>1743</v>
      </c>
      <c r="M81" s="10" t="s">
        <v>1744</v>
      </c>
      <c r="N81" s="10" t="s">
        <v>1234</v>
      </c>
      <c r="O81" s="10" t="s">
        <v>1249</v>
      </c>
      <c r="P81" s="10" t="s">
        <v>1745</v>
      </c>
      <c r="Q81" s="10" t="s">
        <v>1746</v>
      </c>
      <c r="R81" s="10" t="s">
        <v>1238</v>
      </c>
      <c r="S81" s="10" t="s">
        <v>1239</v>
      </c>
      <c r="T81" s="10" t="s">
        <v>1747</v>
      </c>
      <c r="U81" s="10" t="s">
        <v>1241</v>
      </c>
      <c r="V81" s="10" t="s">
        <v>1242</v>
      </c>
      <c r="W81" s="10" t="s">
        <v>1243</v>
      </c>
      <c r="X81" s="10" t="s">
        <v>1244</v>
      </c>
      <c r="Y81" s="10" t="s">
        <v>1234</v>
      </c>
      <c r="Z81" s="10" t="s">
        <v>1253</v>
      </c>
    </row>
    <row r="82" spans="1:26" x14ac:dyDescent="0.3">
      <c r="A82" s="10">
        <v>67</v>
      </c>
      <c r="B82" s="10" t="s">
        <v>1225</v>
      </c>
      <c r="C82" s="10" t="s">
        <v>31</v>
      </c>
      <c r="D82" s="10" t="s">
        <v>1474</v>
      </c>
      <c r="E82" s="10"/>
      <c r="F82" s="10" t="s">
        <v>1748</v>
      </c>
      <c r="G82" s="10" t="s">
        <v>1228</v>
      </c>
      <c r="H82" s="10" t="s">
        <v>1229</v>
      </c>
      <c r="I82" s="10" t="s">
        <v>1230</v>
      </c>
      <c r="J82" s="10" t="s">
        <v>1231</v>
      </c>
      <c r="K82" s="20">
        <v>87.5</v>
      </c>
      <c r="L82" s="10" t="s">
        <v>1749</v>
      </c>
      <c r="M82" s="10" t="s">
        <v>1750</v>
      </c>
      <c r="N82" s="10" t="s">
        <v>1234</v>
      </c>
      <c r="O82" s="10" t="s">
        <v>1249</v>
      </c>
      <c r="P82" s="10" t="s">
        <v>1751</v>
      </c>
      <c r="Q82" s="10" t="s">
        <v>1752</v>
      </c>
      <c r="R82" s="10" t="s">
        <v>1238</v>
      </c>
      <c r="S82" s="10" t="s">
        <v>1239</v>
      </c>
      <c r="T82" s="10" t="s">
        <v>1753</v>
      </c>
      <c r="U82" s="10" t="s">
        <v>1241</v>
      </c>
      <c r="V82" s="10" t="s">
        <v>1242</v>
      </c>
      <c r="W82" s="10" t="s">
        <v>1243</v>
      </c>
      <c r="X82" s="10" t="s">
        <v>1244</v>
      </c>
      <c r="Y82" s="10" t="s">
        <v>1234</v>
      </c>
      <c r="Z82" s="10" t="s">
        <v>1253</v>
      </c>
    </row>
    <row r="83" spans="1:26" x14ac:dyDescent="0.3">
      <c r="A83" s="10">
        <v>67</v>
      </c>
      <c r="B83" s="10" t="s">
        <v>1225</v>
      </c>
      <c r="C83" s="10" t="s">
        <v>31</v>
      </c>
      <c r="D83" s="10" t="s">
        <v>1474</v>
      </c>
      <c r="E83" s="10"/>
      <c r="F83" s="10" t="s">
        <v>1754</v>
      </c>
      <c r="G83" s="10" t="s">
        <v>1228</v>
      </c>
      <c r="H83" s="10" t="s">
        <v>1229</v>
      </c>
      <c r="I83" s="10" t="s">
        <v>1230</v>
      </c>
      <c r="J83" s="10" t="s">
        <v>1231</v>
      </c>
      <c r="K83" s="20">
        <v>3.5</v>
      </c>
      <c r="L83" s="10" t="s">
        <v>1755</v>
      </c>
      <c r="M83" s="10" t="s">
        <v>1756</v>
      </c>
      <c r="N83" s="10" t="s">
        <v>1234</v>
      </c>
      <c r="O83" s="10" t="s">
        <v>1249</v>
      </c>
      <c r="P83" s="10" t="s">
        <v>1644</v>
      </c>
      <c r="Q83" s="10" t="s">
        <v>1757</v>
      </c>
      <c r="R83" s="10" t="s">
        <v>1238</v>
      </c>
      <c r="S83" s="10" t="s">
        <v>1239</v>
      </c>
      <c r="T83" s="10" t="s">
        <v>1758</v>
      </c>
      <c r="U83" s="10" t="s">
        <v>1241</v>
      </c>
      <c r="V83" s="10" t="s">
        <v>1242</v>
      </c>
      <c r="W83" s="10" t="s">
        <v>1243</v>
      </c>
      <c r="X83" s="10" t="s">
        <v>1244</v>
      </c>
      <c r="Y83" s="10" t="s">
        <v>1234</v>
      </c>
      <c r="Z83" s="10" t="s">
        <v>1253</v>
      </c>
    </row>
    <row r="84" spans="1:26" x14ac:dyDescent="0.3">
      <c r="A84" s="10">
        <v>67</v>
      </c>
      <c r="B84" s="10" t="s">
        <v>1225</v>
      </c>
      <c r="C84" s="10" t="s">
        <v>31</v>
      </c>
      <c r="D84" s="10" t="s">
        <v>1474</v>
      </c>
      <c r="E84" s="10"/>
      <c r="F84" s="10" t="s">
        <v>1759</v>
      </c>
      <c r="G84" s="10" t="s">
        <v>1228</v>
      </c>
      <c r="H84" s="10" t="s">
        <v>1229</v>
      </c>
      <c r="I84" s="10" t="s">
        <v>1230</v>
      </c>
      <c r="J84" s="10" t="s">
        <v>1231</v>
      </c>
      <c r="K84" s="20">
        <v>38.5</v>
      </c>
      <c r="L84" s="10" t="s">
        <v>1760</v>
      </c>
      <c r="M84" s="10" t="s">
        <v>1761</v>
      </c>
      <c r="N84" s="10" t="s">
        <v>1234</v>
      </c>
      <c r="O84" s="10" t="s">
        <v>1249</v>
      </c>
      <c r="P84" s="10" t="s">
        <v>1762</v>
      </c>
      <c r="Q84" s="10" t="s">
        <v>1763</v>
      </c>
      <c r="R84" s="10" t="s">
        <v>1238</v>
      </c>
      <c r="S84" s="10" t="s">
        <v>1239</v>
      </c>
      <c r="T84" s="10" t="s">
        <v>1764</v>
      </c>
      <c r="U84" s="10" t="s">
        <v>1241</v>
      </c>
      <c r="V84" s="10" t="s">
        <v>1242</v>
      </c>
      <c r="W84" s="10" t="s">
        <v>1243</v>
      </c>
      <c r="X84" s="10" t="s">
        <v>1244</v>
      </c>
      <c r="Y84" s="10" t="s">
        <v>1234</v>
      </c>
      <c r="Z84" s="10" t="s">
        <v>1253</v>
      </c>
    </row>
    <row r="85" spans="1:26" x14ac:dyDescent="0.3">
      <c r="A85" s="10">
        <v>67</v>
      </c>
      <c r="B85" s="10" t="s">
        <v>1225</v>
      </c>
      <c r="C85" s="10" t="s">
        <v>31</v>
      </c>
      <c r="D85" s="10" t="s">
        <v>1474</v>
      </c>
      <c r="E85" s="10"/>
      <c r="F85" s="10" t="s">
        <v>1765</v>
      </c>
      <c r="G85" s="10" t="s">
        <v>1228</v>
      </c>
      <c r="H85" s="10" t="s">
        <v>1229</v>
      </c>
      <c r="I85" s="10" t="s">
        <v>1230</v>
      </c>
      <c r="J85" s="10" t="s">
        <v>1231</v>
      </c>
      <c r="K85" s="20">
        <v>7</v>
      </c>
      <c r="L85" s="10" t="s">
        <v>1766</v>
      </c>
      <c r="M85" s="10" t="s">
        <v>1767</v>
      </c>
      <c r="N85" s="10" t="s">
        <v>1234</v>
      </c>
      <c r="O85" s="10" t="s">
        <v>1249</v>
      </c>
      <c r="P85" s="10" t="s">
        <v>1768</v>
      </c>
      <c r="Q85" s="10" t="s">
        <v>1769</v>
      </c>
      <c r="R85" s="10" t="s">
        <v>1238</v>
      </c>
      <c r="S85" s="10" t="s">
        <v>1239</v>
      </c>
      <c r="T85" s="10" t="s">
        <v>1770</v>
      </c>
      <c r="U85" s="10" t="s">
        <v>1241</v>
      </c>
      <c r="V85" s="10" t="s">
        <v>1242</v>
      </c>
      <c r="W85" s="10" t="s">
        <v>1243</v>
      </c>
      <c r="X85" s="10" t="s">
        <v>1244</v>
      </c>
      <c r="Y85" s="10" t="s">
        <v>1234</v>
      </c>
      <c r="Z85" s="10" t="s">
        <v>1253</v>
      </c>
    </row>
    <row r="86" spans="1:26" x14ac:dyDescent="0.3">
      <c r="A86" s="10">
        <v>67</v>
      </c>
      <c r="B86" s="10" t="s">
        <v>1225</v>
      </c>
      <c r="C86" s="10" t="s">
        <v>31</v>
      </c>
      <c r="D86" s="10" t="s">
        <v>1474</v>
      </c>
      <c r="E86" s="10"/>
      <c r="F86" s="10" t="s">
        <v>1771</v>
      </c>
      <c r="G86" s="10" t="s">
        <v>1228</v>
      </c>
      <c r="H86" s="10" t="s">
        <v>1229</v>
      </c>
      <c r="I86" s="10" t="s">
        <v>1230</v>
      </c>
      <c r="J86" s="10" t="s">
        <v>1231</v>
      </c>
      <c r="K86" s="20">
        <v>14.7</v>
      </c>
      <c r="L86" s="10" t="s">
        <v>1772</v>
      </c>
      <c r="M86" s="10" t="s">
        <v>1773</v>
      </c>
      <c r="N86" s="10" t="s">
        <v>1234</v>
      </c>
      <c r="O86" s="10" t="s">
        <v>1235</v>
      </c>
      <c r="P86" s="10" t="s">
        <v>1774</v>
      </c>
      <c r="Q86" s="10" t="s">
        <v>1775</v>
      </c>
      <c r="R86" s="10" t="s">
        <v>1238</v>
      </c>
      <c r="S86" s="10" t="s">
        <v>1239</v>
      </c>
      <c r="T86" s="10" t="s">
        <v>1776</v>
      </c>
      <c r="U86" s="10" t="s">
        <v>1241</v>
      </c>
      <c r="V86" s="10" t="s">
        <v>1242</v>
      </c>
      <c r="W86" s="10" t="s">
        <v>1243</v>
      </c>
      <c r="X86" s="10" t="s">
        <v>1244</v>
      </c>
      <c r="Y86" s="10" t="s">
        <v>1234</v>
      </c>
      <c r="Z86" s="10" t="s">
        <v>1245</v>
      </c>
    </row>
    <row r="87" spans="1:26" x14ac:dyDescent="0.3">
      <c r="A87" s="10">
        <v>67</v>
      </c>
      <c r="B87" s="10" t="s">
        <v>1225</v>
      </c>
      <c r="C87" s="10" t="s">
        <v>31</v>
      </c>
      <c r="D87" s="10" t="s">
        <v>1474</v>
      </c>
      <c r="E87" s="10"/>
      <c r="F87" s="10" t="s">
        <v>1777</v>
      </c>
      <c r="G87" s="10" t="s">
        <v>1228</v>
      </c>
      <c r="H87" s="10" t="s">
        <v>1229</v>
      </c>
      <c r="I87" s="10" t="s">
        <v>1230</v>
      </c>
      <c r="J87" s="10" t="s">
        <v>1231</v>
      </c>
      <c r="K87" s="20">
        <v>140</v>
      </c>
      <c r="L87" s="10" t="s">
        <v>1778</v>
      </c>
      <c r="M87" s="10" t="s">
        <v>1779</v>
      </c>
      <c r="N87" s="10" t="s">
        <v>1234</v>
      </c>
      <c r="O87" s="10" t="s">
        <v>1249</v>
      </c>
      <c r="P87" s="10" t="s">
        <v>1780</v>
      </c>
      <c r="Q87" s="10" t="s">
        <v>1781</v>
      </c>
      <c r="R87" s="10" t="s">
        <v>1238</v>
      </c>
      <c r="S87" s="10" t="s">
        <v>1239</v>
      </c>
      <c r="T87" s="10" t="s">
        <v>1782</v>
      </c>
      <c r="U87" s="10" t="s">
        <v>1241</v>
      </c>
      <c r="V87" s="10" t="s">
        <v>1242</v>
      </c>
      <c r="W87" s="10" t="s">
        <v>1243</v>
      </c>
      <c r="X87" s="10" t="s">
        <v>1244</v>
      </c>
      <c r="Y87" s="10" t="s">
        <v>1234</v>
      </c>
      <c r="Z87" s="10" t="s">
        <v>1253</v>
      </c>
    </row>
    <row r="88" spans="1:26" x14ac:dyDescent="0.3">
      <c r="A88" s="10">
        <v>67</v>
      </c>
      <c r="B88" s="10" t="s">
        <v>1225</v>
      </c>
      <c r="C88" s="10" t="s">
        <v>31</v>
      </c>
      <c r="D88" s="10" t="s">
        <v>1226</v>
      </c>
      <c r="E88" s="10"/>
      <c r="F88" s="10" t="s">
        <v>1783</v>
      </c>
      <c r="G88" s="10" t="s">
        <v>1228</v>
      </c>
      <c r="H88" s="10" t="s">
        <v>1229</v>
      </c>
      <c r="I88" s="10" t="s">
        <v>1230</v>
      </c>
      <c r="J88" s="10" t="s">
        <v>1231</v>
      </c>
      <c r="K88" s="20">
        <v>21</v>
      </c>
      <c r="L88" s="10" t="s">
        <v>1784</v>
      </c>
      <c r="M88" s="10" t="s">
        <v>1785</v>
      </c>
      <c r="N88" s="10" t="s">
        <v>1234</v>
      </c>
      <c r="O88" s="10" t="s">
        <v>1235</v>
      </c>
      <c r="P88" s="10" t="s">
        <v>1786</v>
      </c>
      <c r="Q88" s="10" t="s">
        <v>1787</v>
      </c>
      <c r="R88" s="10" t="s">
        <v>1238</v>
      </c>
      <c r="S88" s="10" t="s">
        <v>1239</v>
      </c>
      <c r="T88" s="10" t="s">
        <v>1788</v>
      </c>
      <c r="U88" s="10" t="s">
        <v>1241</v>
      </c>
      <c r="V88" s="10" t="s">
        <v>1242</v>
      </c>
      <c r="W88" s="10" t="s">
        <v>1243</v>
      </c>
      <c r="X88" s="10" t="s">
        <v>1244</v>
      </c>
      <c r="Y88" s="10" t="s">
        <v>1234</v>
      </c>
      <c r="Z88" s="10" t="s">
        <v>1245</v>
      </c>
    </row>
    <row r="89" spans="1:26" x14ac:dyDescent="0.3">
      <c r="A89" s="10">
        <v>67</v>
      </c>
      <c r="B89" s="10" t="s">
        <v>1225</v>
      </c>
      <c r="C89" s="10" t="s">
        <v>31</v>
      </c>
      <c r="D89" s="10" t="s">
        <v>1226</v>
      </c>
      <c r="E89" s="10"/>
      <c r="F89" s="10" t="s">
        <v>1789</v>
      </c>
      <c r="G89" s="10" t="s">
        <v>1228</v>
      </c>
      <c r="H89" s="10" t="s">
        <v>1229</v>
      </c>
      <c r="I89" s="10" t="s">
        <v>1230</v>
      </c>
      <c r="J89" s="10" t="s">
        <v>1231</v>
      </c>
      <c r="K89" s="20">
        <v>5.6</v>
      </c>
      <c r="L89" s="10" t="s">
        <v>1790</v>
      </c>
      <c r="M89" s="10" t="s">
        <v>1791</v>
      </c>
      <c r="N89" s="10" t="s">
        <v>1234</v>
      </c>
      <c r="O89" s="10" t="s">
        <v>1235</v>
      </c>
      <c r="P89" s="10" t="s">
        <v>1792</v>
      </c>
      <c r="Q89" s="10" t="s">
        <v>1793</v>
      </c>
      <c r="R89" s="10" t="s">
        <v>1238</v>
      </c>
      <c r="S89" s="10" t="s">
        <v>1239</v>
      </c>
      <c r="T89" s="10" t="s">
        <v>1794</v>
      </c>
      <c r="U89" s="10" t="s">
        <v>1241</v>
      </c>
      <c r="V89" s="10" t="s">
        <v>1242</v>
      </c>
      <c r="W89" s="10" t="s">
        <v>1243</v>
      </c>
      <c r="X89" s="10" t="s">
        <v>1244</v>
      </c>
      <c r="Y89" s="10" t="s">
        <v>1234</v>
      </c>
      <c r="Z89" s="10" t="s">
        <v>1245</v>
      </c>
    </row>
    <row r="90" spans="1:26" x14ac:dyDescent="0.3">
      <c r="A90" s="10">
        <v>67</v>
      </c>
      <c r="B90" s="10" t="s">
        <v>1225</v>
      </c>
      <c r="C90" s="10" t="s">
        <v>31</v>
      </c>
      <c r="D90" s="10" t="s">
        <v>1226</v>
      </c>
      <c r="E90" s="10"/>
      <c r="F90" s="10" t="s">
        <v>1795</v>
      </c>
      <c r="G90" s="10" t="s">
        <v>1228</v>
      </c>
      <c r="H90" s="10" t="s">
        <v>1229</v>
      </c>
      <c r="I90" s="10" t="s">
        <v>1230</v>
      </c>
      <c r="J90" s="10" t="s">
        <v>1231</v>
      </c>
      <c r="K90" s="20">
        <v>70</v>
      </c>
      <c r="L90" s="10" t="s">
        <v>1796</v>
      </c>
      <c r="M90" s="10" t="s">
        <v>1797</v>
      </c>
      <c r="N90" s="10" t="s">
        <v>1234</v>
      </c>
      <c r="O90" s="10" t="s">
        <v>1235</v>
      </c>
      <c r="P90" s="10" t="s">
        <v>1798</v>
      </c>
      <c r="Q90" s="10" t="s">
        <v>1799</v>
      </c>
      <c r="R90" s="10" t="s">
        <v>1238</v>
      </c>
      <c r="S90" s="10" t="s">
        <v>1239</v>
      </c>
      <c r="T90" s="10" t="s">
        <v>1800</v>
      </c>
      <c r="U90" s="10" t="s">
        <v>1241</v>
      </c>
      <c r="V90" s="10" t="s">
        <v>1242</v>
      </c>
      <c r="W90" s="10" t="s">
        <v>1243</v>
      </c>
      <c r="X90" s="10" t="s">
        <v>1244</v>
      </c>
      <c r="Y90" s="10" t="s">
        <v>1234</v>
      </c>
      <c r="Z90" s="10" t="s">
        <v>1245</v>
      </c>
    </row>
    <row r="91" spans="1:26" x14ac:dyDescent="0.3">
      <c r="A91" s="10">
        <v>67</v>
      </c>
      <c r="B91" s="10" t="s">
        <v>1225</v>
      </c>
      <c r="C91" s="10" t="s">
        <v>31</v>
      </c>
      <c r="D91" s="10" t="s">
        <v>1226</v>
      </c>
      <c r="E91" s="10"/>
      <c r="F91" s="10" t="s">
        <v>1801</v>
      </c>
      <c r="G91" s="10" t="s">
        <v>1228</v>
      </c>
      <c r="H91" s="10" t="s">
        <v>1229</v>
      </c>
      <c r="I91" s="10" t="s">
        <v>1230</v>
      </c>
      <c r="J91" s="10" t="s">
        <v>1231</v>
      </c>
      <c r="K91" s="20">
        <v>6.3</v>
      </c>
      <c r="L91" s="10" t="s">
        <v>1802</v>
      </c>
      <c r="M91" s="10" t="s">
        <v>1803</v>
      </c>
      <c r="N91" s="10" t="s">
        <v>1234</v>
      </c>
      <c r="O91" s="10" t="s">
        <v>1235</v>
      </c>
      <c r="P91" s="10" t="s">
        <v>1804</v>
      </c>
      <c r="Q91" s="10" t="s">
        <v>1805</v>
      </c>
      <c r="R91" s="10" t="s">
        <v>1238</v>
      </c>
      <c r="S91" s="10" t="s">
        <v>1239</v>
      </c>
      <c r="T91" s="10" t="s">
        <v>1806</v>
      </c>
      <c r="U91" s="10" t="s">
        <v>1241</v>
      </c>
      <c r="V91" s="10" t="s">
        <v>1242</v>
      </c>
      <c r="W91" s="10" t="s">
        <v>1243</v>
      </c>
      <c r="X91" s="10" t="s">
        <v>1244</v>
      </c>
      <c r="Y91" s="10" t="s">
        <v>1234</v>
      </c>
      <c r="Z91" s="10" t="s">
        <v>1245</v>
      </c>
    </row>
    <row r="92" spans="1:26" x14ac:dyDescent="0.3">
      <c r="A92" s="10">
        <v>67</v>
      </c>
      <c r="B92" s="10" t="s">
        <v>1225</v>
      </c>
      <c r="C92" s="10" t="s">
        <v>31</v>
      </c>
      <c r="D92" s="10" t="s">
        <v>1226</v>
      </c>
      <c r="E92" s="10"/>
      <c r="F92" s="10" t="s">
        <v>1807</v>
      </c>
      <c r="G92" s="10" t="s">
        <v>1228</v>
      </c>
      <c r="H92" s="10" t="s">
        <v>1229</v>
      </c>
      <c r="I92" s="10" t="s">
        <v>1230</v>
      </c>
      <c r="J92" s="10" t="s">
        <v>1231</v>
      </c>
      <c r="K92" s="20">
        <v>5.54</v>
      </c>
      <c r="L92" s="10" t="s">
        <v>1808</v>
      </c>
      <c r="M92" s="10" t="s">
        <v>1809</v>
      </c>
      <c r="N92" s="10" t="s">
        <v>1234</v>
      </c>
      <c r="O92" s="10" t="s">
        <v>1235</v>
      </c>
      <c r="P92" s="10" t="s">
        <v>1810</v>
      </c>
      <c r="Q92" s="10" t="s">
        <v>1811</v>
      </c>
      <c r="R92" s="10" t="s">
        <v>1238</v>
      </c>
      <c r="S92" s="10" t="s">
        <v>1239</v>
      </c>
      <c r="T92" s="10" t="s">
        <v>1812</v>
      </c>
      <c r="U92" s="10" t="s">
        <v>1241</v>
      </c>
      <c r="V92" s="10" t="s">
        <v>1242</v>
      </c>
      <c r="W92" s="10" t="s">
        <v>1243</v>
      </c>
      <c r="X92" s="10" t="s">
        <v>1244</v>
      </c>
      <c r="Y92" s="10" t="s">
        <v>1234</v>
      </c>
      <c r="Z92" s="10" t="s">
        <v>1245</v>
      </c>
    </row>
    <row r="93" spans="1:26" x14ac:dyDescent="0.3">
      <c r="A93" s="10">
        <v>67</v>
      </c>
      <c r="B93" s="10" t="s">
        <v>1225</v>
      </c>
      <c r="C93" s="10" t="s">
        <v>31</v>
      </c>
      <c r="D93" s="10" t="s">
        <v>1226</v>
      </c>
      <c r="E93" s="10"/>
      <c r="F93" s="10" t="s">
        <v>1813</v>
      </c>
      <c r="G93" s="10" t="s">
        <v>1228</v>
      </c>
      <c r="H93" s="10" t="s">
        <v>1229</v>
      </c>
      <c r="I93" s="10" t="s">
        <v>1230</v>
      </c>
      <c r="J93" s="10" t="s">
        <v>1231</v>
      </c>
      <c r="K93" s="20">
        <v>3.88</v>
      </c>
      <c r="L93" s="10" t="s">
        <v>1814</v>
      </c>
      <c r="M93" s="10" t="s">
        <v>1815</v>
      </c>
      <c r="N93" s="10" t="s">
        <v>1234</v>
      </c>
      <c r="O93" s="10" t="s">
        <v>1235</v>
      </c>
      <c r="P93" s="10" t="s">
        <v>1816</v>
      </c>
      <c r="Q93" s="10" t="s">
        <v>1817</v>
      </c>
      <c r="R93" s="10" t="s">
        <v>1238</v>
      </c>
      <c r="S93" s="10" t="s">
        <v>1239</v>
      </c>
      <c r="T93" s="10" t="s">
        <v>1818</v>
      </c>
      <c r="U93" s="10" t="s">
        <v>1241</v>
      </c>
      <c r="V93" s="10" t="s">
        <v>1242</v>
      </c>
      <c r="W93" s="10" t="s">
        <v>1243</v>
      </c>
      <c r="X93" s="10" t="s">
        <v>1244</v>
      </c>
      <c r="Y93" s="10" t="s">
        <v>1234</v>
      </c>
      <c r="Z93" s="10" t="s">
        <v>1245</v>
      </c>
    </row>
    <row r="94" spans="1:26" x14ac:dyDescent="0.3">
      <c r="A94" s="10">
        <v>67</v>
      </c>
      <c r="B94" s="10" t="s">
        <v>1225</v>
      </c>
      <c r="C94" s="10" t="s">
        <v>31</v>
      </c>
      <c r="D94" s="10" t="s">
        <v>1226</v>
      </c>
      <c r="E94" s="10"/>
      <c r="F94" s="10" t="s">
        <v>1819</v>
      </c>
      <c r="G94" s="10" t="s">
        <v>1228</v>
      </c>
      <c r="H94" s="10" t="s">
        <v>1229</v>
      </c>
      <c r="I94" s="10" t="s">
        <v>1230</v>
      </c>
      <c r="J94" s="10" t="s">
        <v>1231</v>
      </c>
      <c r="K94" s="20">
        <v>2.1</v>
      </c>
      <c r="L94" s="10" t="s">
        <v>1820</v>
      </c>
      <c r="M94" s="10" t="s">
        <v>1821</v>
      </c>
      <c r="N94" s="10" t="s">
        <v>1234</v>
      </c>
      <c r="O94" s="10" t="s">
        <v>1235</v>
      </c>
      <c r="P94" s="10" t="s">
        <v>1822</v>
      </c>
      <c r="Q94" s="10" t="s">
        <v>1823</v>
      </c>
      <c r="R94" s="10" t="s">
        <v>1238</v>
      </c>
      <c r="S94" s="10" t="s">
        <v>1239</v>
      </c>
      <c r="T94" s="10" t="s">
        <v>1824</v>
      </c>
      <c r="U94" s="10" t="s">
        <v>1241</v>
      </c>
      <c r="V94" s="10" t="s">
        <v>1242</v>
      </c>
      <c r="W94" s="10" t="s">
        <v>1243</v>
      </c>
      <c r="X94" s="10" t="s">
        <v>1244</v>
      </c>
      <c r="Y94" s="10" t="s">
        <v>1234</v>
      </c>
      <c r="Z94" s="10" t="s">
        <v>1245</v>
      </c>
    </row>
    <row r="95" spans="1:26" x14ac:dyDescent="0.3">
      <c r="A95" s="10">
        <v>67</v>
      </c>
      <c r="B95" s="10" t="s">
        <v>1225</v>
      </c>
      <c r="C95" s="10" t="s">
        <v>31</v>
      </c>
      <c r="D95" s="10" t="s">
        <v>1226</v>
      </c>
      <c r="E95" s="10"/>
      <c r="F95" s="10" t="s">
        <v>1825</v>
      </c>
      <c r="G95" s="10" t="s">
        <v>1228</v>
      </c>
      <c r="H95" s="10" t="s">
        <v>1229</v>
      </c>
      <c r="I95" s="10" t="s">
        <v>1230</v>
      </c>
      <c r="J95" s="10" t="s">
        <v>1231</v>
      </c>
      <c r="K95" s="20">
        <v>7</v>
      </c>
      <c r="L95" s="10" t="s">
        <v>1826</v>
      </c>
      <c r="M95" s="10" t="s">
        <v>1827</v>
      </c>
      <c r="N95" s="10" t="s">
        <v>1234</v>
      </c>
      <c r="O95" s="10" t="s">
        <v>1235</v>
      </c>
      <c r="P95" s="10" t="s">
        <v>1828</v>
      </c>
      <c r="Q95" s="10" t="s">
        <v>1829</v>
      </c>
      <c r="R95" s="10" t="s">
        <v>1238</v>
      </c>
      <c r="S95" s="10" t="s">
        <v>1239</v>
      </c>
      <c r="T95" s="10" t="s">
        <v>1830</v>
      </c>
      <c r="U95" s="10" t="s">
        <v>1241</v>
      </c>
      <c r="V95" s="10" t="s">
        <v>1242</v>
      </c>
      <c r="W95" s="10" t="s">
        <v>1243</v>
      </c>
      <c r="X95" s="10" t="s">
        <v>1244</v>
      </c>
      <c r="Y95" s="10" t="s">
        <v>1234</v>
      </c>
      <c r="Z95" s="10" t="s">
        <v>1245</v>
      </c>
    </row>
    <row r="96" spans="1:26" x14ac:dyDescent="0.3">
      <c r="A96" s="10">
        <v>67</v>
      </c>
      <c r="B96" s="10" t="s">
        <v>1225</v>
      </c>
      <c r="C96" s="10" t="s">
        <v>31</v>
      </c>
      <c r="D96" s="10" t="s">
        <v>1226</v>
      </c>
      <c r="E96" s="10"/>
      <c r="F96" s="10" t="s">
        <v>1831</v>
      </c>
      <c r="G96" s="10" t="s">
        <v>1228</v>
      </c>
      <c r="H96" s="10" t="s">
        <v>1229</v>
      </c>
      <c r="I96" s="10" t="s">
        <v>1230</v>
      </c>
      <c r="J96" s="10" t="s">
        <v>1231</v>
      </c>
      <c r="K96" s="20">
        <v>15.4</v>
      </c>
      <c r="L96" s="10" t="s">
        <v>1832</v>
      </c>
      <c r="M96" s="10" t="s">
        <v>1833</v>
      </c>
      <c r="N96" s="10" t="s">
        <v>1234</v>
      </c>
      <c r="O96" s="10" t="s">
        <v>1235</v>
      </c>
      <c r="P96" s="10" t="s">
        <v>1834</v>
      </c>
      <c r="Q96" s="10" t="s">
        <v>1835</v>
      </c>
      <c r="R96" s="10" t="s">
        <v>1238</v>
      </c>
      <c r="S96" s="10" t="s">
        <v>1239</v>
      </c>
      <c r="T96" s="10" t="s">
        <v>1836</v>
      </c>
      <c r="U96" s="10" t="s">
        <v>1241</v>
      </c>
      <c r="V96" s="10" t="s">
        <v>1242</v>
      </c>
      <c r="W96" s="10" t="s">
        <v>1243</v>
      </c>
      <c r="X96" s="10" t="s">
        <v>1244</v>
      </c>
      <c r="Y96" s="10" t="s">
        <v>1234</v>
      </c>
      <c r="Z96" s="10" t="s">
        <v>1245</v>
      </c>
    </row>
    <row r="97" spans="1:26" x14ac:dyDescent="0.3">
      <c r="A97" s="10">
        <v>67</v>
      </c>
      <c r="B97" s="10" t="s">
        <v>1225</v>
      </c>
      <c r="C97" s="10" t="s">
        <v>31</v>
      </c>
      <c r="D97" s="10" t="s">
        <v>1226</v>
      </c>
      <c r="E97" s="10"/>
      <c r="F97" s="10" t="s">
        <v>1837</v>
      </c>
      <c r="G97" s="10" t="s">
        <v>1228</v>
      </c>
      <c r="H97" s="10" t="s">
        <v>1229</v>
      </c>
      <c r="I97" s="10" t="s">
        <v>1230</v>
      </c>
      <c r="J97" s="10" t="s">
        <v>1231</v>
      </c>
      <c r="K97" s="20">
        <v>0.7</v>
      </c>
      <c r="L97" s="10" t="s">
        <v>1838</v>
      </c>
      <c r="M97" s="10" t="s">
        <v>1839</v>
      </c>
      <c r="N97" s="10" t="s">
        <v>1234</v>
      </c>
      <c r="O97" s="10" t="s">
        <v>1235</v>
      </c>
      <c r="P97" s="10" t="s">
        <v>1840</v>
      </c>
      <c r="Q97" s="10" t="s">
        <v>1841</v>
      </c>
      <c r="R97" s="10" t="s">
        <v>1238</v>
      </c>
      <c r="S97" s="10" t="s">
        <v>1239</v>
      </c>
      <c r="T97" s="10" t="s">
        <v>1842</v>
      </c>
      <c r="U97" s="10" t="s">
        <v>1241</v>
      </c>
      <c r="V97" s="10" t="s">
        <v>1242</v>
      </c>
      <c r="W97" s="10" t="s">
        <v>1243</v>
      </c>
      <c r="X97" s="10" t="s">
        <v>1244</v>
      </c>
      <c r="Y97" s="10" t="s">
        <v>1234</v>
      </c>
      <c r="Z97" s="10" t="s">
        <v>1245</v>
      </c>
    </row>
    <row r="98" spans="1:26" x14ac:dyDescent="0.3">
      <c r="A98" s="10">
        <v>67</v>
      </c>
      <c r="B98" s="10" t="s">
        <v>1225</v>
      </c>
      <c r="C98" s="10" t="s">
        <v>31</v>
      </c>
      <c r="D98" s="10" t="s">
        <v>1226</v>
      </c>
      <c r="E98" s="10"/>
      <c r="F98" s="10" t="s">
        <v>1843</v>
      </c>
      <c r="G98" s="10" t="s">
        <v>1228</v>
      </c>
      <c r="H98" s="10" t="s">
        <v>1229</v>
      </c>
      <c r="I98" s="10" t="s">
        <v>1230</v>
      </c>
      <c r="J98" s="10" t="s">
        <v>1231</v>
      </c>
      <c r="K98" s="20">
        <v>6.3</v>
      </c>
      <c r="L98" s="10" t="s">
        <v>1844</v>
      </c>
      <c r="M98" s="10" t="s">
        <v>1845</v>
      </c>
      <c r="N98" s="10" t="s">
        <v>1234</v>
      </c>
      <c r="O98" s="10" t="s">
        <v>1235</v>
      </c>
      <c r="P98" s="10" t="s">
        <v>1846</v>
      </c>
      <c r="Q98" s="10" t="s">
        <v>1847</v>
      </c>
      <c r="R98" s="10" t="s">
        <v>1238</v>
      </c>
      <c r="S98" s="10" t="s">
        <v>1239</v>
      </c>
      <c r="T98" s="10" t="s">
        <v>1848</v>
      </c>
      <c r="U98" s="10" t="s">
        <v>1241</v>
      </c>
      <c r="V98" s="10" t="s">
        <v>1242</v>
      </c>
      <c r="W98" s="10" t="s">
        <v>1243</v>
      </c>
      <c r="X98" s="10" t="s">
        <v>1244</v>
      </c>
      <c r="Y98" s="10" t="s">
        <v>1234</v>
      </c>
      <c r="Z98" s="10" t="s">
        <v>1245</v>
      </c>
    </row>
    <row r="99" spans="1:26" x14ac:dyDescent="0.3">
      <c r="A99" s="10">
        <v>67</v>
      </c>
      <c r="B99" s="10" t="s">
        <v>1225</v>
      </c>
      <c r="C99" s="10" t="s">
        <v>31</v>
      </c>
      <c r="D99" s="10" t="s">
        <v>1226</v>
      </c>
      <c r="E99" s="10"/>
      <c r="F99" s="10" t="s">
        <v>1849</v>
      </c>
      <c r="G99" s="10" t="s">
        <v>1228</v>
      </c>
      <c r="H99" s="10" t="s">
        <v>1229</v>
      </c>
      <c r="I99" s="10" t="s">
        <v>1230</v>
      </c>
      <c r="J99" s="10" t="s">
        <v>1231</v>
      </c>
      <c r="K99" s="20">
        <v>350</v>
      </c>
      <c r="L99" s="10" t="s">
        <v>1850</v>
      </c>
      <c r="M99" s="10" t="s">
        <v>1851</v>
      </c>
      <c r="N99" s="10" t="s">
        <v>1234</v>
      </c>
      <c r="O99" s="10" t="s">
        <v>1235</v>
      </c>
      <c r="P99" s="10" t="s">
        <v>1852</v>
      </c>
      <c r="Q99" s="10" t="s">
        <v>1853</v>
      </c>
      <c r="R99" s="10" t="s">
        <v>1238</v>
      </c>
      <c r="S99" s="10" t="s">
        <v>1239</v>
      </c>
      <c r="T99" s="10" t="s">
        <v>1854</v>
      </c>
      <c r="U99" s="10" t="s">
        <v>1241</v>
      </c>
      <c r="V99" s="10" t="s">
        <v>1242</v>
      </c>
      <c r="W99" s="10" t="s">
        <v>1243</v>
      </c>
      <c r="X99" s="10" t="s">
        <v>1244</v>
      </c>
      <c r="Y99" s="10" t="s">
        <v>1234</v>
      </c>
      <c r="Z99" s="10" t="s">
        <v>1245</v>
      </c>
    </row>
    <row r="100" spans="1:26" x14ac:dyDescent="0.3">
      <c r="A100" s="10">
        <v>67</v>
      </c>
      <c r="B100" s="10" t="s">
        <v>1225</v>
      </c>
      <c r="C100" s="10" t="s">
        <v>31</v>
      </c>
      <c r="D100" s="10" t="s">
        <v>1226</v>
      </c>
      <c r="E100" s="10"/>
      <c r="F100" s="10" t="s">
        <v>1855</v>
      </c>
      <c r="G100" s="10" t="s">
        <v>1228</v>
      </c>
      <c r="H100" s="10" t="s">
        <v>1229</v>
      </c>
      <c r="I100" s="10" t="s">
        <v>1230</v>
      </c>
      <c r="J100" s="10" t="s">
        <v>1231</v>
      </c>
      <c r="K100" s="20">
        <v>4.2</v>
      </c>
      <c r="L100" s="10" t="s">
        <v>1856</v>
      </c>
      <c r="M100" s="10" t="s">
        <v>1857</v>
      </c>
      <c r="N100" s="10" t="s">
        <v>1234</v>
      </c>
      <c r="O100" s="10" t="s">
        <v>1235</v>
      </c>
      <c r="P100" s="10" t="s">
        <v>1858</v>
      </c>
      <c r="Q100" s="10" t="s">
        <v>1859</v>
      </c>
      <c r="R100" s="10" t="s">
        <v>1238</v>
      </c>
      <c r="S100" s="10" t="s">
        <v>1239</v>
      </c>
      <c r="T100" s="10" t="s">
        <v>1860</v>
      </c>
      <c r="U100" s="10" t="s">
        <v>1241</v>
      </c>
      <c r="V100" s="10" t="s">
        <v>1242</v>
      </c>
      <c r="W100" s="10" t="s">
        <v>1243</v>
      </c>
      <c r="X100" s="10" t="s">
        <v>1244</v>
      </c>
      <c r="Y100" s="10" t="s">
        <v>1234</v>
      </c>
      <c r="Z100" s="10" t="s">
        <v>1245</v>
      </c>
    </row>
    <row r="101" spans="1:26" x14ac:dyDescent="0.3">
      <c r="A101" s="10">
        <v>67</v>
      </c>
      <c r="B101" s="10" t="s">
        <v>1225</v>
      </c>
      <c r="C101" s="10" t="s">
        <v>31</v>
      </c>
      <c r="D101" s="10" t="s">
        <v>1226</v>
      </c>
      <c r="E101" s="10"/>
      <c r="F101" s="10" t="s">
        <v>1861</v>
      </c>
      <c r="G101" s="10" t="s">
        <v>1228</v>
      </c>
      <c r="H101" s="10" t="s">
        <v>1229</v>
      </c>
      <c r="I101" s="10" t="s">
        <v>1230</v>
      </c>
      <c r="J101" s="10" t="s">
        <v>1231</v>
      </c>
      <c r="K101" s="20">
        <v>7</v>
      </c>
      <c r="L101" s="10" t="s">
        <v>1862</v>
      </c>
      <c r="M101" s="10" t="s">
        <v>1863</v>
      </c>
      <c r="N101" s="10" t="s">
        <v>1234</v>
      </c>
      <c r="O101" s="10" t="s">
        <v>1331</v>
      </c>
      <c r="P101" s="10" t="s">
        <v>1864</v>
      </c>
      <c r="Q101" s="10" t="s">
        <v>1865</v>
      </c>
      <c r="R101" s="10" t="s">
        <v>1238</v>
      </c>
      <c r="S101" s="10" t="s">
        <v>1239</v>
      </c>
      <c r="T101" s="10" t="s">
        <v>1866</v>
      </c>
      <c r="U101" s="10" t="s">
        <v>1241</v>
      </c>
      <c r="V101" s="10" t="s">
        <v>1242</v>
      </c>
      <c r="W101" s="10" t="s">
        <v>1243</v>
      </c>
      <c r="X101" s="10" t="s">
        <v>1244</v>
      </c>
      <c r="Y101" s="10" t="s">
        <v>1234</v>
      </c>
      <c r="Z101" s="10" t="s">
        <v>1335</v>
      </c>
    </row>
    <row r="102" spans="1:26" x14ac:dyDescent="0.3">
      <c r="A102" s="10">
        <v>67</v>
      </c>
      <c r="B102" s="10" t="s">
        <v>1225</v>
      </c>
      <c r="C102" s="10" t="s">
        <v>31</v>
      </c>
      <c r="D102" s="10" t="s">
        <v>1226</v>
      </c>
      <c r="E102" s="10"/>
      <c r="F102" s="10" t="s">
        <v>1867</v>
      </c>
      <c r="G102" s="10" t="s">
        <v>1228</v>
      </c>
      <c r="H102" s="10" t="s">
        <v>1229</v>
      </c>
      <c r="I102" s="10" t="s">
        <v>1230</v>
      </c>
      <c r="J102" s="10" t="s">
        <v>1231</v>
      </c>
      <c r="K102" s="20">
        <v>1.4</v>
      </c>
      <c r="L102" s="10" t="s">
        <v>1868</v>
      </c>
      <c r="M102" s="10" t="s">
        <v>1869</v>
      </c>
      <c r="N102" s="10" t="s">
        <v>1234</v>
      </c>
      <c r="O102" s="10" t="s">
        <v>1235</v>
      </c>
      <c r="P102" s="10" t="s">
        <v>1870</v>
      </c>
      <c r="Q102" s="10" t="s">
        <v>1871</v>
      </c>
      <c r="R102" s="10" t="s">
        <v>1238</v>
      </c>
      <c r="S102" s="10" t="s">
        <v>1239</v>
      </c>
      <c r="T102" s="10" t="s">
        <v>1872</v>
      </c>
      <c r="U102" s="10" t="s">
        <v>1241</v>
      </c>
      <c r="V102" s="10" t="s">
        <v>1242</v>
      </c>
      <c r="W102" s="10" t="s">
        <v>1243</v>
      </c>
      <c r="X102" s="10" t="s">
        <v>1244</v>
      </c>
      <c r="Y102" s="10" t="s">
        <v>1234</v>
      </c>
      <c r="Z102" s="10" t="s">
        <v>1245</v>
      </c>
    </row>
    <row r="103" spans="1:26" x14ac:dyDescent="0.3">
      <c r="A103" s="10">
        <v>67</v>
      </c>
      <c r="B103" s="10" t="s">
        <v>1225</v>
      </c>
      <c r="C103" s="10" t="s">
        <v>31</v>
      </c>
      <c r="D103" s="10" t="s">
        <v>1226</v>
      </c>
      <c r="E103" s="10"/>
      <c r="F103" s="10" t="s">
        <v>1873</v>
      </c>
      <c r="G103" s="10" t="s">
        <v>1228</v>
      </c>
      <c r="H103" s="10" t="s">
        <v>1229</v>
      </c>
      <c r="I103" s="10" t="s">
        <v>1230</v>
      </c>
      <c r="J103" s="10" t="s">
        <v>1231</v>
      </c>
      <c r="K103" s="20">
        <v>7</v>
      </c>
      <c r="L103" s="10" t="s">
        <v>1874</v>
      </c>
      <c r="M103" s="10" t="s">
        <v>1875</v>
      </c>
      <c r="N103" s="10" t="s">
        <v>1234</v>
      </c>
      <c r="O103" s="10" t="s">
        <v>1249</v>
      </c>
      <c r="P103" s="10" t="s">
        <v>1876</v>
      </c>
      <c r="Q103" s="10" t="s">
        <v>1877</v>
      </c>
      <c r="R103" s="10" t="s">
        <v>1238</v>
      </c>
      <c r="S103" s="10" t="s">
        <v>1239</v>
      </c>
      <c r="T103" s="10" t="s">
        <v>1878</v>
      </c>
      <c r="U103" s="10" t="s">
        <v>1241</v>
      </c>
      <c r="V103" s="10" t="s">
        <v>1242</v>
      </c>
      <c r="W103" s="10" t="s">
        <v>1243</v>
      </c>
      <c r="X103" s="10" t="s">
        <v>1244</v>
      </c>
      <c r="Y103" s="10" t="s">
        <v>1234</v>
      </c>
      <c r="Z103" s="10" t="s">
        <v>1253</v>
      </c>
    </row>
    <row r="104" spans="1:26" x14ac:dyDescent="0.3">
      <c r="A104" s="10">
        <v>67</v>
      </c>
      <c r="B104" s="10" t="s">
        <v>1225</v>
      </c>
      <c r="C104" s="10" t="s">
        <v>31</v>
      </c>
      <c r="D104" s="10" t="s">
        <v>1226</v>
      </c>
      <c r="E104" s="10"/>
      <c r="F104" s="10" t="s">
        <v>1879</v>
      </c>
      <c r="G104" s="10" t="s">
        <v>1228</v>
      </c>
      <c r="H104" s="10" t="s">
        <v>1229</v>
      </c>
      <c r="I104" s="10" t="s">
        <v>1230</v>
      </c>
      <c r="J104" s="10" t="s">
        <v>1231</v>
      </c>
      <c r="K104" s="20">
        <v>0.7</v>
      </c>
      <c r="L104" s="10" t="s">
        <v>1880</v>
      </c>
      <c r="M104" s="10" t="s">
        <v>1881</v>
      </c>
      <c r="N104" s="10" t="s">
        <v>1234</v>
      </c>
      <c r="O104" s="10" t="s">
        <v>1235</v>
      </c>
      <c r="P104" s="10" t="s">
        <v>1882</v>
      </c>
      <c r="Q104" s="10" t="s">
        <v>1883</v>
      </c>
      <c r="R104" s="10" t="s">
        <v>1238</v>
      </c>
      <c r="S104" s="10" t="s">
        <v>1239</v>
      </c>
      <c r="T104" s="10" t="s">
        <v>1884</v>
      </c>
      <c r="U104" s="10" t="s">
        <v>1241</v>
      </c>
      <c r="V104" s="10" t="s">
        <v>1242</v>
      </c>
      <c r="W104" s="10" t="s">
        <v>1243</v>
      </c>
      <c r="X104" s="10" t="s">
        <v>1244</v>
      </c>
      <c r="Y104" s="10" t="s">
        <v>1234</v>
      </c>
      <c r="Z104" s="10" t="s">
        <v>1245</v>
      </c>
    </row>
    <row r="105" spans="1:26" x14ac:dyDescent="0.3">
      <c r="A105" s="10">
        <v>67</v>
      </c>
      <c r="B105" s="10" t="s">
        <v>1225</v>
      </c>
      <c r="C105" s="10" t="s">
        <v>31</v>
      </c>
      <c r="D105" s="10" t="s">
        <v>1226</v>
      </c>
      <c r="E105" s="10"/>
      <c r="F105" s="10" t="s">
        <v>1885</v>
      </c>
      <c r="G105" s="10" t="s">
        <v>1228</v>
      </c>
      <c r="H105" s="10" t="s">
        <v>1229</v>
      </c>
      <c r="I105" s="10" t="s">
        <v>1230</v>
      </c>
      <c r="J105" s="10" t="s">
        <v>1231</v>
      </c>
      <c r="K105" s="20">
        <v>7</v>
      </c>
      <c r="L105" s="10" t="s">
        <v>1886</v>
      </c>
      <c r="M105" s="10" t="s">
        <v>1887</v>
      </c>
      <c r="N105" s="10" t="s">
        <v>1234</v>
      </c>
      <c r="O105" s="10" t="s">
        <v>1235</v>
      </c>
      <c r="P105" s="10" t="s">
        <v>1888</v>
      </c>
      <c r="Q105" s="10" t="s">
        <v>1889</v>
      </c>
      <c r="R105" s="10" t="s">
        <v>1238</v>
      </c>
      <c r="S105" s="10" t="s">
        <v>1239</v>
      </c>
      <c r="T105" s="10" t="s">
        <v>1890</v>
      </c>
      <c r="U105" s="10" t="s">
        <v>1241</v>
      </c>
      <c r="V105" s="10" t="s">
        <v>1242</v>
      </c>
      <c r="W105" s="10" t="s">
        <v>1243</v>
      </c>
      <c r="X105" s="10" t="s">
        <v>1244</v>
      </c>
      <c r="Y105" s="10" t="s">
        <v>1234</v>
      </c>
      <c r="Z105" s="10" t="s">
        <v>1245</v>
      </c>
    </row>
    <row r="106" spans="1:26" x14ac:dyDescent="0.3">
      <c r="A106" s="10">
        <v>67</v>
      </c>
      <c r="B106" s="10" t="s">
        <v>1225</v>
      </c>
      <c r="C106" s="10" t="s">
        <v>31</v>
      </c>
      <c r="D106" s="10" t="s">
        <v>1226</v>
      </c>
      <c r="E106" s="10"/>
      <c r="F106" s="10" t="s">
        <v>1891</v>
      </c>
      <c r="G106" s="10" t="s">
        <v>1228</v>
      </c>
      <c r="H106" s="10" t="s">
        <v>1229</v>
      </c>
      <c r="I106" s="10" t="s">
        <v>1230</v>
      </c>
      <c r="J106" s="10" t="s">
        <v>1231</v>
      </c>
      <c r="K106" s="20">
        <v>140</v>
      </c>
      <c r="L106" s="10" t="s">
        <v>1892</v>
      </c>
      <c r="M106" s="10" t="s">
        <v>1893</v>
      </c>
      <c r="N106" s="10" t="s">
        <v>1234</v>
      </c>
      <c r="O106" s="10" t="s">
        <v>1249</v>
      </c>
      <c r="P106" s="10" t="s">
        <v>1894</v>
      </c>
      <c r="Q106" s="10" t="s">
        <v>1895</v>
      </c>
      <c r="R106" s="10" t="s">
        <v>1238</v>
      </c>
      <c r="S106" s="10" t="s">
        <v>1239</v>
      </c>
      <c r="T106" s="10" t="s">
        <v>1896</v>
      </c>
      <c r="U106" s="10" t="s">
        <v>1241</v>
      </c>
      <c r="V106" s="10" t="s">
        <v>1242</v>
      </c>
      <c r="W106" s="10" t="s">
        <v>1243</v>
      </c>
      <c r="X106" s="10" t="s">
        <v>1244</v>
      </c>
      <c r="Y106" s="10" t="s">
        <v>1234</v>
      </c>
      <c r="Z106" s="10" t="s">
        <v>1253</v>
      </c>
    </row>
    <row r="107" spans="1:26" x14ac:dyDescent="0.3">
      <c r="A107" s="10">
        <v>67</v>
      </c>
      <c r="B107" s="10" t="s">
        <v>1225</v>
      </c>
      <c r="C107" s="10" t="s">
        <v>31</v>
      </c>
      <c r="D107" s="10" t="s">
        <v>1612</v>
      </c>
      <c r="E107" s="10"/>
      <c r="F107" s="10" t="s">
        <v>1897</v>
      </c>
      <c r="G107" s="10" t="s">
        <v>1228</v>
      </c>
      <c r="H107" s="10" t="s">
        <v>1229</v>
      </c>
      <c r="I107" s="10" t="s">
        <v>1230</v>
      </c>
      <c r="J107" s="10" t="s">
        <v>1231</v>
      </c>
      <c r="K107" s="20">
        <v>7</v>
      </c>
      <c r="L107" s="10" t="s">
        <v>1898</v>
      </c>
      <c r="M107" s="10" t="s">
        <v>1899</v>
      </c>
      <c r="N107" s="10" t="s">
        <v>1234</v>
      </c>
      <c r="O107" s="10" t="s">
        <v>1624</v>
      </c>
      <c r="P107" s="10" t="s">
        <v>1900</v>
      </c>
      <c r="Q107" s="10" t="s">
        <v>1901</v>
      </c>
      <c r="R107" s="10" t="s">
        <v>1238</v>
      </c>
      <c r="S107" s="10" t="s">
        <v>1239</v>
      </c>
      <c r="T107" s="10" t="s">
        <v>1902</v>
      </c>
      <c r="U107" s="10" t="s">
        <v>1241</v>
      </c>
      <c r="V107" s="10" t="s">
        <v>1242</v>
      </c>
      <c r="W107" s="10" t="s">
        <v>1243</v>
      </c>
      <c r="X107" s="10" t="s">
        <v>1619</v>
      </c>
      <c r="Y107" s="10" t="s">
        <v>1234</v>
      </c>
      <c r="Z107" s="10" t="s">
        <v>1628</v>
      </c>
    </row>
    <row r="108" spans="1:26" x14ac:dyDescent="0.3">
      <c r="A108" s="10">
        <v>67</v>
      </c>
      <c r="B108" s="10" t="s">
        <v>1225</v>
      </c>
      <c r="C108" s="10" t="s">
        <v>31</v>
      </c>
      <c r="D108" s="10" t="s">
        <v>1612</v>
      </c>
      <c r="E108" s="10"/>
      <c r="F108" s="10" t="s">
        <v>1903</v>
      </c>
      <c r="G108" s="10" t="s">
        <v>1228</v>
      </c>
      <c r="H108" s="10" t="s">
        <v>1229</v>
      </c>
      <c r="I108" s="10" t="s">
        <v>1230</v>
      </c>
      <c r="J108" s="10" t="s">
        <v>1231</v>
      </c>
      <c r="K108" s="20">
        <v>0.7</v>
      </c>
      <c r="L108" s="10" t="s">
        <v>1904</v>
      </c>
      <c r="M108" s="10" t="s">
        <v>1905</v>
      </c>
      <c r="N108" s="10" t="s">
        <v>1234</v>
      </c>
      <c r="O108" s="10" t="s">
        <v>1624</v>
      </c>
      <c r="P108" s="10" t="s">
        <v>1906</v>
      </c>
      <c r="Q108" s="10" t="s">
        <v>1907</v>
      </c>
      <c r="R108" s="10" t="s">
        <v>1238</v>
      </c>
      <c r="S108" s="10" t="s">
        <v>1239</v>
      </c>
      <c r="T108" s="10" t="s">
        <v>1908</v>
      </c>
      <c r="U108" s="10" t="s">
        <v>1241</v>
      </c>
      <c r="V108" s="10" t="s">
        <v>1242</v>
      </c>
      <c r="W108" s="10" t="s">
        <v>1243</v>
      </c>
      <c r="X108" s="10" t="s">
        <v>1619</v>
      </c>
      <c r="Y108" s="10" t="s">
        <v>1234</v>
      </c>
      <c r="Z108" s="10" t="s">
        <v>1628</v>
      </c>
    </row>
    <row r="109" spans="1:26" x14ac:dyDescent="0.3">
      <c r="A109" s="10">
        <v>67</v>
      </c>
      <c r="B109" s="10" t="s">
        <v>1225</v>
      </c>
      <c r="C109" s="10" t="s">
        <v>31</v>
      </c>
      <c r="D109" s="10" t="s">
        <v>1226</v>
      </c>
      <c r="E109" s="10"/>
      <c r="F109" s="10" t="s">
        <v>1909</v>
      </c>
      <c r="G109" s="10" t="s">
        <v>1228</v>
      </c>
      <c r="H109" s="10" t="s">
        <v>1229</v>
      </c>
      <c r="I109" s="10" t="s">
        <v>1230</v>
      </c>
      <c r="J109" s="10" t="s">
        <v>1231</v>
      </c>
      <c r="K109" s="20">
        <v>70</v>
      </c>
      <c r="L109" s="10" t="s">
        <v>1910</v>
      </c>
      <c r="M109" s="10" t="s">
        <v>1911</v>
      </c>
      <c r="N109" s="10" t="s">
        <v>1234</v>
      </c>
      <c r="O109" s="10" t="s">
        <v>1249</v>
      </c>
      <c r="P109" s="10" t="s">
        <v>1912</v>
      </c>
      <c r="Q109" s="10" t="s">
        <v>1913</v>
      </c>
      <c r="R109" s="10" t="s">
        <v>1238</v>
      </c>
      <c r="S109" s="10" t="s">
        <v>1239</v>
      </c>
      <c r="T109" s="10" t="s">
        <v>1914</v>
      </c>
      <c r="U109" s="10" t="s">
        <v>1241</v>
      </c>
      <c r="V109" s="10" t="s">
        <v>1242</v>
      </c>
      <c r="W109" s="10" t="s">
        <v>1243</v>
      </c>
      <c r="X109" s="10" t="s">
        <v>1244</v>
      </c>
      <c r="Y109" s="10" t="s">
        <v>1234</v>
      </c>
      <c r="Z109" s="10" t="s">
        <v>1253</v>
      </c>
    </row>
    <row r="110" spans="1:26" x14ac:dyDescent="0.3">
      <c r="A110" s="10">
        <v>67</v>
      </c>
      <c r="B110" s="10" t="s">
        <v>1225</v>
      </c>
      <c r="C110" s="10" t="s">
        <v>31</v>
      </c>
      <c r="D110" s="10" t="s">
        <v>1226</v>
      </c>
      <c r="E110" s="10"/>
      <c r="F110" s="10" t="s">
        <v>1915</v>
      </c>
      <c r="G110" s="10" t="s">
        <v>1228</v>
      </c>
      <c r="H110" s="10" t="s">
        <v>1229</v>
      </c>
      <c r="I110" s="10" t="s">
        <v>1230</v>
      </c>
      <c r="J110" s="10" t="s">
        <v>1231</v>
      </c>
      <c r="K110" s="20">
        <v>70</v>
      </c>
      <c r="L110" s="10" t="s">
        <v>1916</v>
      </c>
      <c r="M110" s="10" t="s">
        <v>1917</v>
      </c>
      <c r="N110" s="10" t="s">
        <v>1234</v>
      </c>
      <c r="O110" s="10" t="s">
        <v>1249</v>
      </c>
      <c r="P110" s="10" t="s">
        <v>1918</v>
      </c>
      <c r="Q110" s="10" t="s">
        <v>1919</v>
      </c>
      <c r="R110" s="10" t="s">
        <v>1238</v>
      </c>
      <c r="S110" s="10" t="s">
        <v>1239</v>
      </c>
      <c r="T110" s="10" t="s">
        <v>1920</v>
      </c>
      <c r="U110" s="10" t="s">
        <v>1241</v>
      </c>
      <c r="V110" s="10" t="s">
        <v>1242</v>
      </c>
      <c r="W110" s="10" t="s">
        <v>1243</v>
      </c>
      <c r="X110" s="10" t="s">
        <v>1244</v>
      </c>
      <c r="Y110" s="10" t="s">
        <v>1234</v>
      </c>
      <c r="Z110" s="10" t="s">
        <v>1253</v>
      </c>
    </row>
    <row r="111" spans="1:26" x14ac:dyDescent="0.3">
      <c r="A111" s="10">
        <v>67</v>
      </c>
      <c r="B111" s="10" t="s">
        <v>1225</v>
      </c>
      <c r="C111" s="10" t="s">
        <v>31</v>
      </c>
      <c r="D111" s="10" t="s">
        <v>1474</v>
      </c>
      <c r="E111" s="10"/>
      <c r="F111" s="10" t="s">
        <v>1921</v>
      </c>
      <c r="G111" s="10" t="s">
        <v>1228</v>
      </c>
      <c r="H111" s="10" t="s">
        <v>1229</v>
      </c>
      <c r="I111" s="10" t="s">
        <v>1230</v>
      </c>
      <c r="J111" s="10" t="s">
        <v>1231</v>
      </c>
      <c r="K111" s="20">
        <v>25.2</v>
      </c>
      <c r="L111" s="10" t="s">
        <v>1922</v>
      </c>
      <c r="M111" s="10" t="s">
        <v>1923</v>
      </c>
      <c r="N111" s="10" t="s">
        <v>1234</v>
      </c>
      <c r="O111" s="10" t="s">
        <v>1249</v>
      </c>
      <c r="P111" s="10" t="s">
        <v>1924</v>
      </c>
      <c r="Q111" s="10" t="s">
        <v>1925</v>
      </c>
      <c r="R111" s="10" t="s">
        <v>1238</v>
      </c>
      <c r="S111" s="10" t="s">
        <v>1239</v>
      </c>
      <c r="T111" s="10" t="s">
        <v>1926</v>
      </c>
      <c r="U111" s="10" t="s">
        <v>1241</v>
      </c>
      <c r="V111" s="10" t="s">
        <v>1242</v>
      </c>
      <c r="W111" s="10" t="s">
        <v>1243</v>
      </c>
      <c r="X111" s="10" t="s">
        <v>1244</v>
      </c>
      <c r="Y111" s="10" t="s">
        <v>1234</v>
      </c>
      <c r="Z111" s="10" t="s">
        <v>1253</v>
      </c>
    </row>
    <row r="112" spans="1:26" x14ac:dyDescent="0.3">
      <c r="A112" s="10">
        <v>67</v>
      </c>
      <c r="B112" s="10" t="s">
        <v>1225</v>
      </c>
      <c r="C112" s="10" t="s">
        <v>31</v>
      </c>
      <c r="D112" s="10" t="s">
        <v>1226</v>
      </c>
      <c r="E112" s="10"/>
      <c r="F112" s="10" t="s">
        <v>1927</v>
      </c>
      <c r="G112" s="10" t="s">
        <v>1228</v>
      </c>
      <c r="H112" s="10" t="s">
        <v>1229</v>
      </c>
      <c r="I112" s="10" t="s">
        <v>1230</v>
      </c>
      <c r="J112" s="10" t="s">
        <v>1231</v>
      </c>
      <c r="K112" s="20">
        <v>34.299999999999997</v>
      </c>
      <c r="L112" s="10" t="s">
        <v>1928</v>
      </c>
      <c r="M112" s="10" t="s">
        <v>1929</v>
      </c>
      <c r="N112" s="10" t="s">
        <v>1234</v>
      </c>
      <c r="O112" s="10" t="s">
        <v>1249</v>
      </c>
      <c r="P112" s="10" t="s">
        <v>1930</v>
      </c>
      <c r="Q112" s="10" t="s">
        <v>1931</v>
      </c>
      <c r="R112" s="10" t="s">
        <v>1238</v>
      </c>
      <c r="S112" s="10" t="s">
        <v>1239</v>
      </c>
      <c r="T112" s="10" t="s">
        <v>1932</v>
      </c>
      <c r="U112" s="10" t="s">
        <v>1241</v>
      </c>
      <c r="V112" s="10" t="s">
        <v>1242</v>
      </c>
      <c r="W112" s="10" t="s">
        <v>1243</v>
      </c>
      <c r="X112" s="10" t="s">
        <v>1244</v>
      </c>
      <c r="Y112" s="10" t="s">
        <v>1234</v>
      </c>
      <c r="Z112" s="10" t="s">
        <v>1253</v>
      </c>
    </row>
    <row r="113" spans="1:26" x14ac:dyDescent="0.3">
      <c r="A113" s="10">
        <v>67</v>
      </c>
      <c r="B113" s="10" t="s">
        <v>1225</v>
      </c>
      <c r="C113" s="10" t="s">
        <v>31</v>
      </c>
      <c r="D113" s="10" t="s">
        <v>1612</v>
      </c>
      <c r="E113" s="10"/>
      <c r="F113" s="10" t="s">
        <v>1933</v>
      </c>
      <c r="G113" s="10" t="s">
        <v>1228</v>
      </c>
      <c r="H113" s="10" t="s">
        <v>1229</v>
      </c>
      <c r="I113" s="10" t="s">
        <v>1230</v>
      </c>
      <c r="J113" s="10" t="s">
        <v>1231</v>
      </c>
      <c r="K113" s="20">
        <v>32.9</v>
      </c>
      <c r="L113" s="10" t="s">
        <v>1934</v>
      </c>
      <c r="M113" s="10" t="s">
        <v>1935</v>
      </c>
      <c r="N113" s="10" t="s">
        <v>1234</v>
      </c>
      <c r="O113" s="10" t="s">
        <v>1624</v>
      </c>
      <c r="P113" s="10" t="s">
        <v>1936</v>
      </c>
      <c r="Q113" s="10" t="s">
        <v>1937</v>
      </c>
      <c r="R113" s="10" t="s">
        <v>1238</v>
      </c>
      <c r="S113" s="10" t="s">
        <v>1239</v>
      </c>
      <c r="T113" s="10" t="s">
        <v>1938</v>
      </c>
      <c r="U113" s="10" t="s">
        <v>1241</v>
      </c>
      <c r="V113" s="10" t="s">
        <v>1242</v>
      </c>
      <c r="W113" s="10" t="s">
        <v>1243</v>
      </c>
      <c r="X113" s="10" t="s">
        <v>1619</v>
      </c>
      <c r="Y113" s="10" t="s">
        <v>1234</v>
      </c>
      <c r="Z113" s="10" t="s">
        <v>1628</v>
      </c>
    </row>
    <row r="114" spans="1:26" x14ac:dyDescent="0.3">
      <c r="A114" s="10">
        <v>67</v>
      </c>
      <c r="B114" s="10" t="s">
        <v>1225</v>
      </c>
      <c r="C114" s="10" t="s">
        <v>31</v>
      </c>
      <c r="D114" s="10" t="s">
        <v>1226</v>
      </c>
      <c r="E114" s="10"/>
      <c r="F114" s="10" t="s">
        <v>1939</v>
      </c>
      <c r="G114" s="10" t="s">
        <v>1228</v>
      </c>
      <c r="H114" s="10" t="s">
        <v>1229</v>
      </c>
      <c r="I114" s="10" t="s">
        <v>1230</v>
      </c>
      <c r="J114" s="10" t="s">
        <v>1231</v>
      </c>
      <c r="K114" s="20">
        <v>14.7</v>
      </c>
      <c r="L114" s="10" t="s">
        <v>1940</v>
      </c>
      <c r="M114" s="10" t="s">
        <v>1941</v>
      </c>
      <c r="N114" s="10" t="s">
        <v>1234</v>
      </c>
      <c r="O114" s="10" t="s">
        <v>1249</v>
      </c>
      <c r="P114" s="10" t="s">
        <v>1650</v>
      </c>
      <c r="Q114" s="10" t="s">
        <v>1942</v>
      </c>
      <c r="R114" s="10" t="s">
        <v>1238</v>
      </c>
      <c r="S114" s="10" t="s">
        <v>1239</v>
      </c>
      <c r="T114" s="10" t="s">
        <v>1943</v>
      </c>
      <c r="U114" s="10" t="s">
        <v>1241</v>
      </c>
      <c r="V114" s="10" t="s">
        <v>1242</v>
      </c>
      <c r="W114" s="10" t="s">
        <v>1243</v>
      </c>
      <c r="X114" s="10" t="s">
        <v>1244</v>
      </c>
      <c r="Y114" s="10" t="s">
        <v>1234</v>
      </c>
      <c r="Z114" s="10" t="s">
        <v>1253</v>
      </c>
    </row>
    <row r="115" spans="1:26" x14ac:dyDescent="0.3">
      <c r="A115" s="10">
        <v>67</v>
      </c>
      <c r="B115" s="10" t="s">
        <v>1225</v>
      </c>
      <c r="C115" s="10" t="s">
        <v>31</v>
      </c>
      <c r="D115" s="10" t="s">
        <v>1226</v>
      </c>
      <c r="E115" s="10"/>
      <c r="F115" s="10" t="s">
        <v>1944</v>
      </c>
      <c r="G115" s="10" t="s">
        <v>1228</v>
      </c>
      <c r="H115" s="10" t="s">
        <v>1229</v>
      </c>
      <c r="I115" s="10" t="s">
        <v>1230</v>
      </c>
      <c r="J115" s="10" t="s">
        <v>1231</v>
      </c>
      <c r="K115" s="20">
        <v>25.9</v>
      </c>
      <c r="L115" s="10" t="s">
        <v>1945</v>
      </c>
      <c r="M115" s="10" t="s">
        <v>1946</v>
      </c>
      <c r="N115" s="10" t="s">
        <v>1234</v>
      </c>
      <c r="O115" s="10" t="s">
        <v>1249</v>
      </c>
      <c r="P115" s="10" t="s">
        <v>1947</v>
      </c>
      <c r="Q115" s="10" t="s">
        <v>1948</v>
      </c>
      <c r="R115" s="10" t="s">
        <v>1238</v>
      </c>
      <c r="S115" s="10" t="s">
        <v>1239</v>
      </c>
      <c r="T115" s="10" t="s">
        <v>1949</v>
      </c>
      <c r="U115" s="10" t="s">
        <v>1241</v>
      </c>
      <c r="V115" s="10" t="s">
        <v>1242</v>
      </c>
      <c r="W115" s="10" t="s">
        <v>1243</v>
      </c>
      <c r="X115" s="10" t="s">
        <v>1244</v>
      </c>
      <c r="Y115" s="10" t="s">
        <v>1234</v>
      </c>
      <c r="Z115" s="10" t="s">
        <v>1253</v>
      </c>
    </row>
    <row r="116" spans="1:26" x14ac:dyDescent="0.3">
      <c r="A116" s="10">
        <v>67</v>
      </c>
      <c r="B116" s="10" t="s">
        <v>1225</v>
      </c>
      <c r="C116" s="10" t="s">
        <v>31</v>
      </c>
      <c r="D116" s="10" t="s">
        <v>1474</v>
      </c>
      <c r="E116" s="10"/>
      <c r="F116" s="10" t="s">
        <v>1950</v>
      </c>
      <c r="G116" s="10" t="s">
        <v>1228</v>
      </c>
      <c r="H116" s="10" t="s">
        <v>1229</v>
      </c>
      <c r="I116" s="10" t="s">
        <v>1230</v>
      </c>
      <c r="J116" s="10" t="s">
        <v>1231</v>
      </c>
      <c r="K116" s="20">
        <v>15.4</v>
      </c>
      <c r="L116" s="10" t="s">
        <v>1951</v>
      </c>
      <c r="M116" s="10" t="s">
        <v>1952</v>
      </c>
      <c r="N116" s="10" t="s">
        <v>1234</v>
      </c>
      <c r="O116" s="10" t="s">
        <v>1249</v>
      </c>
      <c r="P116" s="10" t="s">
        <v>1924</v>
      </c>
      <c r="Q116" s="10" t="s">
        <v>1953</v>
      </c>
      <c r="R116" s="10" t="s">
        <v>1238</v>
      </c>
      <c r="S116" s="10" t="s">
        <v>1239</v>
      </c>
      <c r="T116" s="10" t="s">
        <v>1954</v>
      </c>
      <c r="U116" s="10" t="s">
        <v>1241</v>
      </c>
      <c r="V116" s="10" t="s">
        <v>1242</v>
      </c>
      <c r="W116" s="10" t="s">
        <v>1243</v>
      </c>
      <c r="X116" s="10" t="s">
        <v>1244</v>
      </c>
      <c r="Y116" s="10" t="s">
        <v>1234</v>
      </c>
      <c r="Z116" s="10" t="s">
        <v>1253</v>
      </c>
    </row>
    <row r="117" spans="1:26" x14ac:dyDescent="0.3">
      <c r="A117" s="10">
        <v>67</v>
      </c>
      <c r="B117" s="10" t="s">
        <v>1225</v>
      </c>
      <c r="C117" s="10" t="s">
        <v>31</v>
      </c>
      <c r="D117" s="10" t="s">
        <v>1474</v>
      </c>
      <c r="E117" s="10"/>
      <c r="F117" s="10" t="s">
        <v>1955</v>
      </c>
      <c r="G117" s="10" t="s">
        <v>1228</v>
      </c>
      <c r="H117" s="10" t="s">
        <v>1229</v>
      </c>
      <c r="I117" s="10" t="s">
        <v>1230</v>
      </c>
      <c r="J117" s="10" t="s">
        <v>1231</v>
      </c>
      <c r="K117" s="20">
        <v>18.899999999999999</v>
      </c>
      <c r="L117" s="10" t="s">
        <v>1956</v>
      </c>
      <c r="M117" s="10" t="s">
        <v>1957</v>
      </c>
      <c r="N117" s="10" t="s">
        <v>1234</v>
      </c>
      <c r="O117" s="10" t="s">
        <v>1249</v>
      </c>
      <c r="P117" s="10" t="s">
        <v>1924</v>
      </c>
      <c r="Q117" s="10" t="s">
        <v>1958</v>
      </c>
      <c r="R117" s="10" t="s">
        <v>1238</v>
      </c>
      <c r="S117" s="10" t="s">
        <v>1239</v>
      </c>
      <c r="T117" s="10" t="s">
        <v>1959</v>
      </c>
      <c r="U117" s="10" t="s">
        <v>1241</v>
      </c>
      <c r="V117" s="10" t="s">
        <v>1242</v>
      </c>
      <c r="W117" s="10" t="s">
        <v>1243</v>
      </c>
      <c r="X117" s="10" t="s">
        <v>1244</v>
      </c>
      <c r="Y117" s="10" t="s">
        <v>1234</v>
      </c>
      <c r="Z117" s="10" t="s">
        <v>1253</v>
      </c>
    </row>
    <row r="118" spans="1:26" x14ac:dyDescent="0.3">
      <c r="A118" s="10">
        <v>67</v>
      </c>
      <c r="B118" s="10" t="s">
        <v>1225</v>
      </c>
      <c r="C118" s="10" t="s">
        <v>31</v>
      </c>
      <c r="D118" s="10" t="s">
        <v>1474</v>
      </c>
      <c r="E118" s="10"/>
      <c r="F118" s="10" t="s">
        <v>1960</v>
      </c>
      <c r="G118" s="10" t="s">
        <v>1228</v>
      </c>
      <c r="H118" s="10" t="s">
        <v>1229</v>
      </c>
      <c r="I118" s="10" t="s">
        <v>1230</v>
      </c>
      <c r="J118" s="10" t="s">
        <v>1231</v>
      </c>
      <c r="K118" s="20">
        <v>16.8</v>
      </c>
      <c r="L118" s="10" t="s">
        <v>1961</v>
      </c>
      <c r="M118" s="10" t="s">
        <v>1962</v>
      </c>
      <c r="N118" s="10" t="s">
        <v>1234</v>
      </c>
      <c r="O118" s="10" t="s">
        <v>1249</v>
      </c>
      <c r="P118" s="10" t="s">
        <v>1924</v>
      </c>
      <c r="Q118" s="10" t="s">
        <v>1963</v>
      </c>
      <c r="R118" s="10" t="s">
        <v>1238</v>
      </c>
      <c r="S118" s="10" t="s">
        <v>1239</v>
      </c>
      <c r="T118" s="10" t="s">
        <v>1964</v>
      </c>
      <c r="U118" s="10" t="s">
        <v>1241</v>
      </c>
      <c r="V118" s="10" t="s">
        <v>1242</v>
      </c>
      <c r="W118" s="10" t="s">
        <v>1243</v>
      </c>
      <c r="X118" s="10" t="s">
        <v>1244</v>
      </c>
      <c r="Y118" s="10" t="s">
        <v>1234</v>
      </c>
      <c r="Z118" s="10" t="s">
        <v>1253</v>
      </c>
    </row>
    <row r="119" spans="1:26" x14ac:dyDescent="0.3">
      <c r="A119" s="10">
        <v>67</v>
      </c>
      <c r="B119" s="10" t="s">
        <v>1225</v>
      </c>
      <c r="C119" s="10" t="s">
        <v>31</v>
      </c>
      <c r="D119" s="10" t="s">
        <v>1474</v>
      </c>
      <c r="E119" s="10"/>
      <c r="F119" s="10" t="s">
        <v>1965</v>
      </c>
      <c r="G119" s="10" t="s">
        <v>1228</v>
      </c>
      <c r="H119" s="10" t="s">
        <v>1229</v>
      </c>
      <c r="I119" s="10" t="s">
        <v>1230</v>
      </c>
      <c r="J119" s="10" t="s">
        <v>1231</v>
      </c>
      <c r="K119" s="20">
        <v>43.4</v>
      </c>
      <c r="L119" s="10" t="s">
        <v>1966</v>
      </c>
      <c r="M119" s="10" t="s">
        <v>1967</v>
      </c>
      <c r="N119" s="10" t="s">
        <v>1234</v>
      </c>
      <c r="O119" s="10" t="s">
        <v>1249</v>
      </c>
      <c r="P119" s="10" t="s">
        <v>1924</v>
      </c>
      <c r="Q119" s="10" t="s">
        <v>1968</v>
      </c>
      <c r="R119" s="10" t="s">
        <v>1238</v>
      </c>
      <c r="S119" s="10" t="s">
        <v>1239</v>
      </c>
      <c r="T119" s="10" t="s">
        <v>1969</v>
      </c>
      <c r="U119" s="10" t="s">
        <v>1241</v>
      </c>
      <c r="V119" s="10" t="s">
        <v>1242</v>
      </c>
      <c r="W119" s="10" t="s">
        <v>1243</v>
      </c>
      <c r="X119" s="10" t="s">
        <v>1244</v>
      </c>
      <c r="Y119" s="10" t="s">
        <v>1234</v>
      </c>
      <c r="Z119" s="10" t="s">
        <v>1253</v>
      </c>
    </row>
    <row r="120" spans="1:26" x14ac:dyDescent="0.3">
      <c r="A120" s="10">
        <v>67</v>
      </c>
      <c r="B120" s="10" t="s">
        <v>1225</v>
      </c>
      <c r="C120" s="10" t="s">
        <v>31</v>
      </c>
      <c r="D120" s="10" t="s">
        <v>1474</v>
      </c>
      <c r="E120" s="10"/>
      <c r="F120" s="10" t="s">
        <v>1970</v>
      </c>
      <c r="G120" s="10" t="s">
        <v>1228</v>
      </c>
      <c r="H120" s="10" t="s">
        <v>1229</v>
      </c>
      <c r="I120" s="10" t="s">
        <v>1230</v>
      </c>
      <c r="J120" s="10" t="s">
        <v>1231</v>
      </c>
      <c r="K120" s="20">
        <v>39.9</v>
      </c>
      <c r="L120" s="10" t="s">
        <v>1971</v>
      </c>
      <c r="M120" s="10" t="s">
        <v>1972</v>
      </c>
      <c r="N120" s="10" t="s">
        <v>1234</v>
      </c>
      <c r="O120" s="10" t="s">
        <v>1249</v>
      </c>
      <c r="P120" s="10" t="s">
        <v>1924</v>
      </c>
      <c r="Q120" s="10" t="s">
        <v>1973</v>
      </c>
      <c r="R120" s="10" t="s">
        <v>1238</v>
      </c>
      <c r="S120" s="10" t="s">
        <v>1239</v>
      </c>
      <c r="T120" s="10" t="s">
        <v>1974</v>
      </c>
      <c r="U120" s="10" t="s">
        <v>1241</v>
      </c>
      <c r="V120" s="10" t="s">
        <v>1242</v>
      </c>
      <c r="W120" s="10" t="s">
        <v>1243</v>
      </c>
      <c r="X120" s="10" t="s">
        <v>1244</v>
      </c>
      <c r="Y120" s="10" t="s">
        <v>1234</v>
      </c>
      <c r="Z120" s="10" t="s">
        <v>1253</v>
      </c>
    </row>
    <row r="121" spans="1:26" x14ac:dyDescent="0.3">
      <c r="A121" s="10">
        <v>67</v>
      </c>
      <c r="B121" s="10" t="s">
        <v>1225</v>
      </c>
      <c r="C121" s="10" t="s">
        <v>31</v>
      </c>
      <c r="D121" s="10" t="s">
        <v>1474</v>
      </c>
      <c r="E121" s="10"/>
      <c r="F121" s="10" t="s">
        <v>1975</v>
      </c>
      <c r="G121" s="10" t="s">
        <v>1228</v>
      </c>
      <c r="H121" s="10" t="s">
        <v>1229</v>
      </c>
      <c r="I121" s="10" t="s">
        <v>1230</v>
      </c>
      <c r="J121" s="10" t="s">
        <v>1231</v>
      </c>
      <c r="K121" s="20">
        <v>42.7</v>
      </c>
      <c r="L121" s="10" t="s">
        <v>1976</v>
      </c>
      <c r="M121" s="10" t="s">
        <v>1977</v>
      </c>
      <c r="N121" s="10" t="s">
        <v>1234</v>
      </c>
      <c r="O121" s="10" t="s">
        <v>1249</v>
      </c>
      <c r="P121" s="10" t="s">
        <v>1924</v>
      </c>
      <c r="Q121" s="10" t="s">
        <v>1978</v>
      </c>
      <c r="R121" s="10" t="s">
        <v>1238</v>
      </c>
      <c r="S121" s="10" t="s">
        <v>1239</v>
      </c>
      <c r="T121" s="10" t="s">
        <v>1979</v>
      </c>
      <c r="U121" s="10" t="s">
        <v>1241</v>
      </c>
      <c r="V121" s="10" t="s">
        <v>1242</v>
      </c>
      <c r="W121" s="10" t="s">
        <v>1243</v>
      </c>
      <c r="X121" s="10" t="s">
        <v>1244</v>
      </c>
      <c r="Y121" s="10" t="s">
        <v>1234</v>
      </c>
      <c r="Z121" s="10" t="s">
        <v>1253</v>
      </c>
    </row>
    <row r="122" spans="1:26" x14ac:dyDescent="0.3">
      <c r="A122" s="10">
        <v>67</v>
      </c>
      <c r="B122" s="10" t="s">
        <v>1225</v>
      </c>
      <c r="C122" s="10" t="s">
        <v>31</v>
      </c>
      <c r="D122" s="10" t="s">
        <v>1474</v>
      </c>
      <c r="E122" s="10"/>
      <c r="F122" s="10" t="s">
        <v>1980</v>
      </c>
      <c r="G122" s="10" t="s">
        <v>1228</v>
      </c>
      <c r="H122" s="10" t="s">
        <v>1229</v>
      </c>
      <c r="I122" s="10" t="s">
        <v>1230</v>
      </c>
      <c r="J122" s="10" t="s">
        <v>1231</v>
      </c>
      <c r="K122" s="20">
        <v>14.7</v>
      </c>
      <c r="L122" s="10" t="s">
        <v>1981</v>
      </c>
      <c r="M122" s="10" t="s">
        <v>1982</v>
      </c>
      <c r="N122" s="10" t="s">
        <v>1234</v>
      </c>
      <c r="O122" s="10" t="s">
        <v>1249</v>
      </c>
      <c r="P122" s="10" t="s">
        <v>1924</v>
      </c>
      <c r="Q122" s="10" t="s">
        <v>1983</v>
      </c>
      <c r="R122" s="10" t="s">
        <v>1238</v>
      </c>
      <c r="S122" s="10" t="s">
        <v>1239</v>
      </c>
      <c r="T122" s="10" t="s">
        <v>1984</v>
      </c>
      <c r="U122" s="10" t="s">
        <v>1241</v>
      </c>
      <c r="V122" s="10" t="s">
        <v>1242</v>
      </c>
      <c r="W122" s="10" t="s">
        <v>1243</v>
      </c>
      <c r="X122" s="10" t="s">
        <v>1244</v>
      </c>
      <c r="Y122" s="10" t="s">
        <v>1234</v>
      </c>
      <c r="Z122" s="10" t="s">
        <v>1253</v>
      </c>
    </row>
    <row r="123" spans="1:26" x14ac:dyDescent="0.3">
      <c r="A123" s="10">
        <v>67</v>
      </c>
      <c r="B123" s="10" t="s">
        <v>1225</v>
      </c>
      <c r="C123" s="10" t="s">
        <v>31</v>
      </c>
      <c r="D123" s="10" t="s">
        <v>1226</v>
      </c>
      <c r="E123" s="10"/>
      <c r="F123" s="10" t="s">
        <v>1985</v>
      </c>
      <c r="G123" s="10" t="s">
        <v>1228</v>
      </c>
      <c r="H123" s="10" t="s">
        <v>1229</v>
      </c>
      <c r="I123" s="10" t="s">
        <v>1230</v>
      </c>
      <c r="J123" s="10" t="s">
        <v>1231</v>
      </c>
      <c r="K123" s="20">
        <v>46.9</v>
      </c>
      <c r="L123" s="10" t="s">
        <v>1986</v>
      </c>
      <c r="M123" s="10" t="s">
        <v>1987</v>
      </c>
      <c r="N123" s="10" t="s">
        <v>1234</v>
      </c>
      <c r="O123" s="10" t="s">
        <v>1249</v>
      </c>
      <c r="P123" s="10" t="s">
        <v>1988</v>
      </c>
      <c r="Q123" s="10" t="s">
        <v>1989</v>
      </c>
      <c r="R123" s="10" t="s">
        <v>1238</v>
      </c>
      <c r="S123" s="10" t="s">
        <v>1239</v>
      </c>
      <c r="T123" s="10" t="s">
        <v>1990</v>
      </c>
      <c r="U123" s="10" t="s">
        <v>1241</v>
      </c>
      <c r="V123" s="10" t="s">
        <v>1242</v>
      </c>
      <c r="W123" s="10" t="s">
        <v>1243</v>
      </c>
      <c r="X123" s="10" t="s">
        <v>1244</v>
      </c>
      <c r="Y123" s="10" t="s">
        <v>1234</v>
      </c>
      <c r="Z123" s="10" t="s">
        <v>1253</v>
      </c>
    </row>
    <row r="124" spans="1:26" x14ac:dyDescent="0.3">
      <c r="A124" s="10">
        <v>67</v>
      </c>
      <c r="B124" s="10" t="s">
        <v>1225</v>
      </c>
      <c r="C124" s="10" t="s">
        <v>31</v>
      </c>
      <c r="D124" s="10" t="s">
        <v>1226</v>
      </c>
      <c r="E124" s="10"/>
      <c r="F124" s="10" t="s">
        <v>1991</v>
      </c>
      <c r="G124" s="10" t="s">
        <v>1228</v>
      </c>
      <c r="H124" s="10" t="s">
        <v>1229</v>
      </c>
      <c r="I124" s="10" t="s">
        <v>1230</v>
      </c>
      <c r="J124" s="10" t="s">
        <v>1231</v>
      </c>
      <c r="K124" s="20">
        <v>23.1</v>
      </c>
      <c r="L124" s="10" t="s">
        <v>1992</v>
      </c>
      <c r="M124" s="10" t="s">
        <v>1993</v>
      </c>
      <c r="N124" s="10" t="s">
        <v>1234</v>
      </c>
      <c r="O124" s="10" t="s">
        <v>1235</v>
      </c>
      <c r="P124" s="10" t="s">
        <v>1994</v>
      </c>
      <c r="Q124" s="10" t="s">
        <v>1995</v>
      </c>
      <c r="R124" s="10" t="s">
        <v>1238</v>
      </c>
      <c r="S124" s="10" t="s">
        <v>1239</v>
      </c>
      <c r="T124" s="10" t="s">
        <v>1996</v>
      </c>
      <c r="U124" s="10" t="s">
        <v>1241</v>
      </c>
      <c r="V124" s="10" t="s">
        <v>1242</v>
      </c>
      <c r="W124" s="10" t="s">
        <v>1243</v>
      </c>
      <c r="X124" s="10" t="s">
        <v>1244</v>
      </c>
      <c r="Y124" s="10" t="s">
        <v>1234</v>
      </c>
      <c r="Z124" s="10" t="s">
        <v>1245</v>
      </c>
    </row>
    <row r="125" spans="1:26" x14ac:dyDescent="0.3">
      <c r="A125" s="10">
        <v>67</v>
      </c>
      <c r="B125" s="10" t="s">
        <v>1225</v>
      </c>
      <c r="C125" s="10" t="s">
        <v>31</v>
      </c>
      <c r="D125" s="10" t="s">
        <v>1226</v>
      </c>
      <c r="E125" s="10"/>
      <c r="F125" s="10" t="s">
        <v>1997</v>
      </c>
      <c r="G125" s="10" t="s">
        <v>1228</v>
      </c>
      <c r="H125" s="10" t="s">
        <v>1229</v>
      </c>
      <c r="I125" s="10" t="s">
        <v>1230</v>
      </c>
      <c r="J125" s="10" t="s">
        <v>1231</v>
      </c>
      <c r="K125" s="20">
        <v>14</v>
      </c>
      <c r="L125" s="10" t="s">
        <v>1998</v>
      </c>
      <c r="M125" s="10" t="s">
        <v>1999</v>
      </c>
      <c r="N125" s="10" t="s">
        <v>1234</v>
      </c>
      <c r="O125" s="10" t="s">
        <v>1235</v>
      </c>
      <c r="P125" s="10" t="s">
        <v>2000</v>
      </c>
      <c r="Q125" s="10" t="s">
        <v>2001</v>
      </c>
      <c r="R125" s="10" t="s">
        <v>1238</v>
      </c>
      <c r="S125" s="10" t="s">
        <v>1239</v>
      </c>
      <c r="T125" s="10" t="s">
        <v>2002</v>
      </c>
      <c r="U125" s="10" t="s">
        <v>1241</v>
      </c>
      <c r="V125" s="10" t="s">
        <v>1242</v>
      </c>
      <c r="W125" s="10" t="s">
        <v>1243</v>
      </c>
      <c r="X125" s="10" t="s">
        <v>1244</v>
      </c>
      <c r="Y125" s="10" t="s">
        <v>1234</v>
      </c>
      <c r="Z125" s="10" t="s">
        <v>1245</v>
      </c>
    </row>
    <row r="126" spans="1:26" x14ac:dyDescent="0.3">
      <c r="A126" s="10">
        <v>67</v>
      </c>
      <c r="B126" s="10" t="s">
        <v>1225</v>
      </c>
      <c r="C126" s="10" t="s">
        <v>31</v>
      </c>
      <c r="D126" s="10" t="s">
        <v>1474</v>
      </c>
      <c r="E126" s="10"/>
      <c r="F126" s="10" t="s">
        <v>2003</v>
      </c>
      <c r="G126" s="10" t="s">
        <v>1228</v>
      </c>
      <c r="H126" s="10" t="s">
        <v>1229</v>
      </c>
      <c r="I126" s="10" t="s">
        <v>1230</v>
      </c>
      <c r="J126" s="10" t="s">
        <v>1231</v>
      </c>
      <c r="K126" s="20">
        <v>18.2</v>
      </c>
      <c r="L126" s="10" t="s">
        <v>2004</v>
      </c>
      <c r="M126" s="10" t="s">
        <v>2005</v>
      </c>
      <c r="N126" s="10" t="s">
        <v>1234</v>
      </c>
      <c r="O126" s="10" t="s">
        <v>1235</v>
      </c>
      <c r="P126" s="10" t="s">
        <v>2006</v>
      </c>
      <c r="Q126" s="10" t="s">
        <v>2007</v>
      </c>
      <c r="R126" s="10" t="s">
        <v>1238</v>
      </c>
      <c r="S126" s="10" t="s">
        <v>1239</v>
      </c>
      <c r="T126" s="10" t="s">
        <v>2008</v>
      </c>
      <c r="U126" s="10" t="s">
        <v>1241</v>
      </c>
      <c r="V126" s="10" t="s">
        <v>1242</v>
      </c>
      <c r="W126" s="10" t="s">
        <v>1243</v>
      </c>
      <c r="X126" s="10" t="s">
        <v>1244</v>
      </c>
      <c r="Y126" s="10" t="s">
        <v>1234</v>
      </c>
      <c r="Z126" s="10" t="s">
        <v>1245</v>
      </c>
    </row>
    <row r="127" spans="1:26" x14ac:dyDescent="0.3">
      <c r="A127" s="10">
        <v>67</v>
      </c>
      <c r="B127" s="10" t="s">
        <v>1225</v>
      </c>
      <c r="C127" s="10" t="s">
        <v>31</v>
      </c>
      <c r="D127" s="10" t="s">
        <v>1474</v>
      </c>
      <c r="E127" s="10"/>
      <c r="F127" s="10" t="s">
        <v>2009</v>
      </c>
      <c r="G127" s="10" t="s">
        <v>1228</v>
      </c>
      <c r="H127" s="10" t="s">
        <v>1229</v>
      </c>
      <c r="I127" s="10" t="s">
        <v>1230</v>
      </c>
      <c r="J127" s="10" t="s">
        <v>1231</v>
      </c>
      <c r="K127" s="20">
        <v>18.899999999999999</v>
      </c>
      <c r="L127" s="10" t="s">
        <v>2010</v>
      </c>
      <c r="M127" s="10" t="s">
        <v>2011</v>
      </c>
      <c r="N127" s="10" t="s">
        <v>1234</v>
      </c>
      <c r="O127" s="10" t="s">
        <v>1235</v>
      </c>
      <c r="P127" s="10" t="s">
        <v>2012</v>
      </c>
      <c r="Q127" s="10" t="s">
        <v>2013</v>
      </c>
      <c r="R127" s="10" t="s">
        <v>1238</v>
      </c>
      <c r="S127" s="10" t="s">
        <v>1239</v>
      </c>
      <c r="T127" s="10" t="s">
        <v>2014</v>
      </c>
      <c r="U127" s="10" t="s">
        <v>1241</v>
      </c>
      <c r="V127" s="10" t="s">
        <v>1242</v>
      </c>
      <c r="W127" s="10" t="s">
        <v>1243</v>
      </c>
      <c r="X127" s="10" t="s">
        <v>1244</v>
      </c>
      <c r="Y127" s="10" t="s">
        <v>1234</v>
      </c>
      <c r="Z127" s="10" t="s">
        <v>1245</v>
      </c>
    </row>
    <row r="128" spans="1:26" x14ac:dyDescent="0.3">
      <c r="A128" s="10">
        <v>67</v>
      </c>
      <c r="B128" s="10" t="s">
        <v>1225</v>
      </c>
      <c r="C128" s="10" t="s">
        <v>31</v>
      </c>
      <c r="D128" s="10" t="s">
        <v>1474</v>
      </c>
      <c r="E128" s="10"/>
      <c r="F128" s="10" t="s">
        <v>2015</v>
      </c>
      <c r="G128" s="10" t="s">
        <v>1228</v>
      </c>
      <c r="H128" s="10" t="s">
        <v>1229</v>
      </c>
      <c r="I128" s="10" t="s">
        <v>1230</v>
      </c>
      <c r="J128" s="10" t="s">
        <v>1231</v>
      </c>
      <c r="K128" s="20">
        <v>2.1</v>
      </c>
      <c r="L128" s="10" t="s">
        <v>2016</v>
      </c>
      <c r="M128" s="10" t="s">
        <v>2017</v>
      </c>
      <c r="N128" s="10" t="s">
        <v>1234</v>
      </c>
      <c r="O128" s="10" t="s">
        <v>1249</v>
      </c>
      <c r="P128" s="10" t="s">
        <v>2018</v>
      </c>
      <c r="Q128" s="10" t="s">
        <v>2019</v>
      </c>
      <c r="R128" s="10" t="s">
        <v>1238</v>
      </c>
      <c r="S128" s="10" t="s">
        <v>1239</v>
      </c>
      <c r="T128" s="10" t="s">
        <v>2020</v>
      </c>
      <c r="U128" s="10" t="s">
        <v>1241</v>
      </c>
      <c r="V128" s="10" t="s">
        <v>1242</v>
      </c>
      <c r="W128" s="10" t="s">
        <v>1243</v>
      </c>
      <c r="X128" s="10" t="s">
        <v>1244</v>
      </c>
      <c r="Y128" s="10" t="s">
        <v>1234</v>
      </c>
      <c r="Z128" s="10" t="s">
        <v>1253</v>
      </c>
    </row>
    <row r="129" spans="1:26" x14ac:dyDescent="0.3">
      <c r="A129" s="10">
        <v>67</v>
      </c>
      <c r="B129" s="10" t="s">
        <v>1225</v>
      </c>
      <c r="C129" s="10" t="s">
        <v>31</v>
      </c>
      <c r="D129" s="10" t="s">
        <v>1474</v>
      </c>
      <c r="E129" s="10"/>
      <c r="F129" s="10" t="s">
        <v>2021</v>
      </c>
      <c r="G129" s="10" t="s">
        <v>1228</v>
      </c>
      <c r="H129" s="10" t="s">
        <v>1229</v>
      </c>
      <c r="I129" s="10" t="s">
        <v>1230</v>
      </c>
      <c r="J129" s="10" t="s">
        <v>1231</v>
      </c>
      <c r="K129" s="20">
        <v>90.3</v>
      </c>
      <c r="L129" s="10" t="s">
        <v>2022</v>
      </c>
      <c r="M129" s="10" t="s">
        <v>2023</v>
      </c>
      <c r="N129" s="10" t="s">
        <v>1234</v>
      </c>
      <c r="O129" s="10" t="s">
        <v>1249</v>
      </c>
      <c r="P129" s="10" t="s">
        <v>2024</v>
      </c>
      <c r="Q129" s="10" t="s">
        <v>2025</v>
      </c>
      <c r="R129" s="10" t="s">
        <v>1238</v>
      </c>
      <c r="S129" s="10" t="s">
        <v>1239</v>
      </c>
      <c r="T129" s="10" t="s">
        <v>2026</v>
      </c>
      <c r="U129" s="10" t="s">
        <v>1241</v>
      </c>
      <c r="V129" s="10" t="s">
        <v>1242</v>
      </c>
      <c r="W129" s="10" t="s">
        <v>1243</v>
      </c>
      <c r="X129" s="10" t="s">
        <v>1244</v>
      </c>
      <c r="Y129" s="10" t="s">
        <v>1234</v>
      </c>
      <c r="Z129" s="10" t="s">
        <v>1253</v>
      </c>
    </row>
    <row r="130" spans="1:26" x14ac:dyDescent="0.3">
      <c r="A130" s="10">
        <v>67</v>
      </c>
      <c r="B130" s="10" t="s">
        <v>1225</v>
      </c>
      <c r="C130" s="10" t="s">
        <v>31</v>
      </c>
      <c r="D130" s="10" t="s">
        <v>1226</v>
      </c>
      <c r="E130" s="10"/>
      <c r="F130" s="10" t="s">
        <v>2027</v>
      </c>
      <c r="G130" s="10" t="s">
        <v>1228</v>
      </c>
      <c r="H130" s="10" t="s">
        <v>1229</v>
      </c>
      <c r="I130" s="10" t="s">
        <v>1230</v>
      </c>
      <c r="J130" s="10" t="s">
        <v>1231</v>
      </c>
      <c r="K130" s="20">
        <v>15.4</v>
      </c>
      <c r="L130" s="10" t="s">
        <v>2028</v>
      </c>
      <c r="M130" s="10" t="s">
        <v>2029</v>
      </c>
      <c r="N130" s="10" t="s">
        <v>1234</v>
      </c>
      <c r="O130" s="10" t="s">
        <v>1235</v>
      </c>
      <c r="P130" s="10" t="s">
        <v>2030</v>
      </c>
      <c r="Q130" s="10" t="s">
        <v>2031</v>
      </c>
      <c r="R130" s="10" t="s">
        <v>1238</v>
      </c>
      <c r="S130" s="10" t="s">
        <v>1239</v>
      </c>
      <c r="T130" s="10" t="s">
        <v>2032</v>
      </c>
      <c r="U130" s="10" t="s">
        <v>1241</v>
      </c>
      <c r="V130" s="10" t="s">
        <v>1242</v>
      </c>
      <c r="W130" s="10" t="s">
        <v>1243</v>
      </c>
      <c r="X130" s="10" t="s">
        <v>1244</v>
      </c>
      <c r="Y130" s="10" t="s">
        <v>1234</v>
      </c>
      <c r="Z130" s="10" t="s">
        <v>1245</v>
      </c>
    </row>
    <row r="131" spans="1:26" x14ac:dyDescent="0.3">
      <c r="A131" s="10">
        <v>67</v>
      </c>
      <c r="B131" s="10" t="s">
        <v>1225</v>
      </c>
      <c r="C131" s="10" t="s">
        <v>31</v>
      </c>
      <c r="D131" s="10" t="s">
        <v>1226</v>
      </c>
      <c r="E131" s="10"/>
      <c r="F131" s="10" t="s">
        <v>2033</v>
      </c>
      <c r="G131" s="10" t="s">
        <v>1228</v>
      </c>
      <c r="H131" s="10" t="s">
        <v>1229</v>
      </c>
      <c r="I131" s="10" t="s">
        <v>1230</v>
      </c>
      <c r="J131" s="10" t="s">
        <v>1231</v>
      </c>
      <c r="K131" s="20">
        <v>18.2</v>
      </c>
      <c r="L131" s="10" t="s">
        <v>2034</v>
      </c>
      <c r="M131" s="10" t="s">
        <v>2035</v>
      </c>
      <c r="N131" s="10" t="s">
        <v>1234</v>
      </c>
      <c r="O131" s="10" t="s">
        <v>1235</v>
      </c>
      <c r="P131" s="10" t="s">
        <v>2036</v>
      </c>
      <c r="Q131" s="10" t="s">
        <v>2037</v>
      </c>
      <c r="R131" s="10" t="s">
        <v>1238</v>
      </c>
      <c r="S131" s="10" t="s">
        <v>1239</v>
      </c>
      <c r="T131" s="10" t="s">
        <v>2038</v>
      </c>
      <c r="U131" s="10" t="s">
        <v>1241</v>
      </c>
      <c r="V131" s="10" t="s">
        <v>1242</v>
      </c>
      <c r="W131" s="10" t="s">
        <v>1243</v>
      </c>
      <c r="X131" s="10" t="s">
        <v>1244</v>
      </c>
      <c r="Y131" s="10" t="s">
        <v>1234</v>
      </c>
      <c r="Z131" s="10" t="s">
        <v>1245</v>
      </c>
    </row>
    <row r="132" spans="1:26" x14ac:dyDescent="0.3">
      <c r="A132" s="10">
        <v>67</v>
      </c>
      <c r="B132" s="10" t="s">
        <v>1225</v>
      </c>
      <c r="C132" s="10" t="s">
        <v>31</v>
      </c>
      <c r="D132" s="10" t="s">
        <v>1226</v>
      </c>
      <c r="E132" s="10"/>
      <c r="F132" s="10" t="s">
        <v>2039</v>
      </c>
      <c r="G132" s="10" t="s">
        <v>1228</v>
      </c>
      <c r="H132" s="10" t="s">
        <v>1229</v>
      </c>
      <c r="I132" s="10" t="s">
        <v>1230</v>
      </c>
      <c r="J132" s="10" t="s">
        <v>1231</v>
      </c>
      <c r="K132" s="20">
        <v>32.200000000000003</v>
      </c>
      <c r="L132" s="10" t="s">
        <v>2040</v>
      </c>
      <c r="M132" s="10" t="s">
        <v>2041</v>
      </c>
      <c r="N132" s="10" t="s">
        <v>1234</v>
      </c>
      <c r="O132" s="10" t="s">
        <v>1249</v>
      </c>
      <c r="P132" s="10" t="s">
        <v>2042</v>
      </c>
      <c r="Q132" s="10" t="s">
        <v>2043</v>
      </c>
      <c r="R132" s="10" t="s">
        <v>1238</v>
      </c>
      <c r="S132" s="10" t="s">
        <v>1239</v>
      </c>
      <c r="T132" s="10" t="s">
        <v>2044</v>
      </c>
      <c r="U132" s="10" t="s">
        <v>1241</v>
      </c>
      <c r="V132" s="10" t="s">
        <v>1242</v>
      </c>
      <c r="W132" s="10" t="s">
        <v>1243</v>
      </c>
      <c r="X132" s="10" t="s">
        <v>1244</v>
      </c>
      <c r="Y132" s="10" t="s">
        <v>1234</v>
      </c>
      <c r="Z132" s="10" t="s">
        <v>1253</v>
      </c>
    </row>
    <row r="133" spans="1:26" x14ac:dyDescent="0.3">
      <c r="A133" s="10">
        <v>67</v>
      </c>
      <c r="B133" s="10" t="s">
        <v>1225</v>
      </c>
      <c r="C133" s="10" t="s">
        <v>35</v>
      </c>
      <c r="D133" s="10" t="s">
        <v>1474</v>
      </c>
      <c r="E133" s="10"/>
      <c r="F133" s="10" t="s">
        <v>2045</v>
      </c>
      <c r="G133" s="10" t="s">
        <v>1228</v>
      </c>
      <c r="H133" s="10" t="s">
        <v>1229</v>
      </c>
      <c r="I133" s="10" t="s">
        <v>1230</v>
      </c>
      <c r="J133" s="10" t="s">
        <v>1231</v>
      </c>
      <c r="K133" s="20">
        <v>630</v>
      </c>
      <c r="L133" s="10" t="s">
        <v>2046</v>
      </c>
      <c r="M133" s="10" t="s">
        <v>2047</v>
      </c>
      <c r="N133" s="10" t="s">
        <v>1234</v>
      </c>
      <c r="O133" s="10" t="s">
        <v>1331</v>
      </c>
      <c r="P133" s="10" t="s">
        <v>2048</v>
      </c>
      <c r="Q133" s="10" t="s">
        <v>2049</v>
      </c>
      <c r="R133" s="10" t="s">
        <v>1238</v>
      </c>
      <c r="S133" s="10" t="s">
        <v>1239</v>
      </c>
      <c r="T133" s="10" t="s">
        <v>2050</v>
      </c>
      <c r="U133" s="10" t="s">
        <v>1241</v>
      </c>
      <c r="V133" s="10" t="s">
        <v>1242</v>
      </c>
      <c r="W133" s="10" t="s">
        <v>1243</v>
      </c>
      <c r="X133" s="10" t="s">
        <v>1244</v>
      </c>
      <c r="Y133" s="10" t="s">
        <v>1234</v>
      </c>
      <c r="Z133" s="10" t="s">
        <v>1335</v>
      </c>
    </row>
    <row r="134" spans="1:26" x14ac:dyDescent="0.3">
      <c r="A134" s="10">
        <v>67</v>
      </c>
      <c r="B134" s="10" t="s">
        <v>1225</v>
      </c>
      <c r="C134" s="10" t="s">
        <v>31</v>
      </c>
      <c r="D134" s="10" t="s">
        <v>1226</v>
      </c>
      <c r="E134" s="10"/>
      <c r="F134" s="10" t="s">
        <v>2051</v>
      </c>
      <c r="G134" s="10" t="s">
        <v>1228</v>
      </c>
      <c r="H134" s="10" t="s">
        <v>1229</v>
      </c>
      <c r="I134" s="10" t="s">
        <v>1230</v>
      </c>
      <c r="J134" s="10" t="s">
        <v>1231</v>
      </c>
      <c r="K134" s="20">
        <v>70</v>
      </c>
      <c r="L134" s="10" t="s">
        <v>2052</v>
      </c>
      <c r="M134" s="10" t="s">
        <v>2053</v>
      </c>
      <c r="N134" s="10" t="s">
        <v>1234</v>
      </c>
      <c r="O134" s="10" t="s">
        <v>1235</v>
      </c>
      <c r="P134" s="10" t="s">
        <v>2054</v>
      </c>
      <c r="Q134" s="10" t="s">
        <v>2055</v>
      </c>
      <c r="R134" s="10" t="s">
        <v>1238</v>
      </c>
      <c r="S134" s="10" t="s">
        <v>1239</v>
      </c>
      <c r="T134" s="10" t="s">
        <v>2056</v>
      </c>
      <c r="U134" s="10" t="s">
        <v>1241</v>
      </c>
      <c r="V134" s="10" t="s">
        <v>1242</v>
      </c>
      <c r="W134" s="10" t="s">
        <v>1243</v>
      </c>
      <c r="X134" s="10" t="s">
        <v>1244</v>
      </c>
      <c r="Y134" s="10" t="s">
        <v>1234</v>
      </c>
      <c r="Z134" s="10" t="s">
        <v>1245</v>
      </c>
    </row>
    <row r="135" spans="1:26" x14ac:dyDescent="0.3">
      <c r="A135" s="10">
        <v>67</v>
      </c>
      <c r="B135" s="10" t="s">
        <v>1225</v>
      </c>
      <c r="C135" s="10" t="s">
        <v>31</v>
      </c>
      <c r="D135" s="10" t="s">
        <v>1474</v>
      </c>
      <c r="E135" s="10"/>
      <c r="F135" s="10" t="s">
        <v>2057</v>
      </c>
      <c r="G135" s="10" t="s">
        <v>1228</v>
      </c>
      <c r="H135" s="10" t="s">
        <v>1229</v>
      </c>
      <c r="I135" s="10" t="s">
        <v>1230</v>
      </c>
      <c r="J135" s="10" t="s">
        <v>1231</v>
      </c>
      <c r="K135" s="20">
        <v>34.299999999999997</v>
      </c>
      <c r="L135" s="10" t="s">
        <v>2058</v>
      </c>
      <c r="M135" s="10" t="s">
        <v>2059</v>
      </c>
      <c r="N135" s="10" t="s">
        <v>1234</v>
      </c>
      <c r="O135" s="10" t="s">
        <v>1235</v>
      </c>
      <c r="P135" s="10" t="s">
        <v>2060</v>
      </c>
      <c r="Q135" s="10" t="s">
        <v>2061</v>
      </c>
      <c r="R135" s="10" t="s">
        <v>1238</v>
      </c>
      <c r="S135" s="10" t="s">
        <v>1239</v>
      </c>
      <c r="T135" s="10" t="s">
        <v>2062</v>
      </c>
      <c r="U135" s="10" t="s">
        <v>1241</v>
      </c>
      <c r="V135" s="10" t="s">
        <v>1242</v>
      </c>
      <c r="W135" s="10" t="s">
        <v>1243</v>
      </c>
      <c r="X135" s="10" t="s">
        <v>1244</v>
      </c>
      <c r="Y135" s="10" t="s">
        <v>1234</v>
      </c>
      <c r="Z135" s="10" t="s">
        <v>1245</v>
      </c>
    </row>
    <row r="136" spans="1:26" x14ac:dyDescent="0.3">
      <c r="A136" s="10">
        <v>67</v>
      </c>
      <c r="B136" s="10" t="s">
        <v>1225</v>
      </c>
      <c r="C136" s="10" t="s">
        <v>31</v>
      </c>
      <c r="D136" s="10" t="s">
        <v>1226</v>
      </c>
      <c r="E136" s="10"/>
      <c r="F136" s="10" t="s">
        <v>2063</v>
      </c>
      <c r="G136" s="10" t="s">
        <v>1228</v>
      </c>
      <c r="H136" s="10" t="s">
        <v>1229</v>
      </c>
      <c r="I136" s="10" t="s">
        <v>1230</v>
      </c>
      <c r="J136" s="10" t="s">
        <v>1231</v>
      </c>
      <c r="K136" s="20">
        <v>35</v>
      </c>
      <c r="L136" s="10" t="s">
        <v>2064</v>
      </c>
      <c r="M136" s="10" t="s">
        <v>2065</v>
      </c>
      <c r="N136" s="10" t="s">
        <v>1234</v>
      </c>
      <c r="O136" s="10" t="s">
        <v>1249</v>
      </c>
      <c r="P136" s="10" t="s">
        <v>2066</v>
      </c>
      <c r="Q136" s="10" t="s">
        <v>2067</v>
      </c>
      <c r="R136" s="10" t="s">
        <v>1238</v>
      </c>
      <c r="S136" s="10" t="s">
        <v>1239</v>
      </c>
      <c r="T136" s="10" t="s">
        <v>2068</v>
      </c>
      <c r="U136" s="10" t="s">
        <v>1241</v>
      </c>
      <c r="V136" s="10" t="s">
        <v>1242</v>
      </c>
      <c r="W136" s="10" t="s">
        <v>1243</v>
      </c>
      <c r="X136" s="10" t="s">
        <v>1244</v>
      </c>
      <c r="Y136" s="10" t="s">
        <v>1234</v>
      </c>
      <c r="Z136" s="10" t="s">
        <v>1253</v>
      </c>
    </row>
    <row r="137" spans="1:26" x14ac:dyDescent="0.3">
      <c r="A137" s="10">
        <v>67</v>
      </c>
      <c r="B137" s="10" t="s">
        <v>1225</v>
      </c>
      <c r="C137" s="10" t="s">
        <v>31</v>
      </c>
      <c r="D137" s="10" t="s">
        <v>1226</v>
      </c>
      <c r="E137" s="10"/>
      <c r="F137" s="10" t="s">
        <v>2069</v>
      </c>
      <c r="G137" s="10" t="s">
        <v>1228</v>
      </c>
      <c r="H137" s="10" t="s">
        <v>1229</v>
      </c>
      <c r="I137" s="10" t="s">
        <v>1230</v>
      </c>
      <c r="J137" s="10" t="s">
        <v>1231</v>
      </c>
      <c r="K137" s="20">
        <v>17.5</v>
      </c>
      <c r="L137" s="10" t="s">
        <v>2070</v>
      </c>
      <c r="M137" s="10" t="s">
        <v>2071</v>
      </c>
      <c r="N137" s="10" t="s">
        <v>1234</v>
      </c>
      <c r="O137" s="10" t="s">
        <v>1235</v>
      </c>
      <c r="P137" s="10" t="s">
        <v>2072</v>
      </c>
      <c r="Q137" s="10" t="s">
        <v>2073</v>
      </c>
      <c r="R137" s="10" t="s">
        <v>1238</v>
      </c>
      <c r="S137" s="10" t="s">
        <v>1239</v>
      </c>
      <c r="T137" s="10" t="s">
        <v>2074</v>
      </c>
      <c r="U137" s="10" t="s">
        <v>1241</v>
      </c>
      <c r="V137" s="10" t="s">
        <v>1242</v>
      </c>
      <c r="W137" s="10" t="s">
        <v>1243</v>
      </c>
      <c r="X137" s="10" t="s">
        <v>1244</v>
      </c>
      <c r="Y137" s="10" t="s">
        <v>1234</v>
      </c>
      <c r="Z137" s="10" t="s">
        <v>1245</v>
      </c>
    </row>
    <row r="138" spans="1:26" x14ac:dyDescent="0.3">
      <c r="A138" s="10">
        <v>67</v>
      </c>
      <c r="B138" s="10" t="s">
        <v>1225</v>
      </c>
      <c r="C138" s="10" t="s">
        <v>31</v>
      </c>
      <c r="D138" s="10" t="s">
        <v>1474</v>
      </c>
      <c r="E138" s="10"/>
      <c r="F138" s="10" t="s">
        <v>2075</v>
      </c>
      <c r="G138" s="10" t="s">
        <v>1228</v>
      </c>
      <c r="H138" s="10" t="s">
        <v>1229</v>
      </c>
      <c r="I138" s="10" t="s">
        <v>1230</v>
      </c>
      <c r="J138" s="10" t="s">
        <v>1231</v>
      </c>
      <c r="K138" s="20">
        <v>47.6</v>
      </c>
      <c r="L138" s="10" t="s">
        <v>2076</v>
      </c>
      <c r="M138" s="10" t="s">
        <v>2077</v>
      </c>
      <c r="N138" s="10" t="s">
        <v>1234</v>
      </c>
      <c r="O138" s="10" t="s">
        <v>1235</v>
      </c>
      <c r="P138" s="10" t="s">
        <v>2078</v>
      </c>
      <c r="Q138" s="10" t="s">
        <v>2079</v>
      </c>
      <c r="R138" s="10" t="s">
        <v>1238</v>
      </c>
      <c r="S138" s="10" t="s">
        <v>1239</v>
      </c>
      <c r="T138" s="10" t="s">
        <v>2080</v>
      </c>
      <c r="U138" s="10" t="s">
        <v>1241</v>
      </c>
      <c r="V138" s="10" t="s">
        <v>1242</v>
      </c>
      <c r="W138" s="10" t="s">
        <v>1243</v>
      </c>
      <c r="X138" s="10" t="s">
        <v>1244</v>
      </c>
      <c r="Y138" s="10" t="s">
        <v>1234</v>
      </c>
      <c r="Z138" s="10" t="s">
        <v>1245</v>
      </c>
    </row>
    <row r="139" spans="1:26" x14ac:dyDescent="0.3">
      <c r="A139" s="10">
        <v>67</v>
      </c>
      <c r="B139" s="10" t="s">
        <v>1225</v>
      </c>
      <c r="C139" s="10" t="s">
        <v>31</v>
      </c>
      <c r="D139" s="10" t="s">
        <v>1226</v>
      </c>
      <c r="E139" s="10"/>
      <c r="F139" s="10" t="s">
        <v>2081</v>
      </c>
      <c r="G139" s="10" t="s">
        <v>1228</v>
      </c>
      <c r="H139" s="10" t="s">
        <v>1229</v>
      </c>
      <c r="I139" s="10" t="s">
        <v>1230</v>
      </c>
      <c r="J139" s="10" t="s">
        <v>1231</v>
      </c>
      <c r="K139" s="20">
        <v>12.6</v>
      </c>
      <c r="L139" s="10" t="s">
        <v>2082</v>
      </c>
      <c r="M139" s="10" t="s">
        <v>2083</v>
      </c>
      <c r="N139" s="10" t="s">
        <v>1234</v>
      </c>
      <c r="O139" s="10" t="s">
        <v>1249</v>
      </c>
      <c r="P139" s="10" t="s">
        <v>2084</v>
      </c>
      <c r="Q139" s="10" t="s">
        <v>2085</v>
      </c>
      <c r="R139" s="10" t="s">
        <v>1238</v>
      </c>
      <c r="S139" s="10" t="s">
        <v>1239</v>
      </c>
      <c r="T139" s="10" t="s">
        <v>2086</v>
      </c>
      <c r="U139" s="10" t="s">
        <v>1241</v>
      </c>
      <c r="V139" s="10" t="s">
        <v>1242</v>
      </c>
      <c r="W139" s="10" t="s">
        <v>1243</v>
      </c>
      <c r="X139" s="10" t="s">
        <v>1244</v>
      </c>
      <c r="Y139" s="10" t="s">
        <v>1234</v>
      </c>
      <c r="Z139" s="10" t="s">
        <v>1253</v>
      </c>
    </row>
    <row r="140" spans="1:26" x14ac:dyDescent="0.3">
      <c r="A140" s="10">
        <v>67</v>
      </c>
      <c r="B140" s="10" t="s">
        <v>1225</v>
      </c>
      <c r="C140" s="10" t="s">
        <v>31</v>
      </c>
      <c r="D140" s="10" t="s">
        <v>1226</v>
      </c>
      <c r="E140" s="10"/>
      <c r="F140" s="10" t="s">
        <v>2087</v>
      </c>
      <c r="G140" s="10" t="s">
        <v>1228</v>
      </c>
      <c r="H140" s="10" t="s">
        <v>1229</v>
      </c>
      <c r="I140" s="10" t="s">
        <v>1230</v>
      </c>
      <c r="J140" s="10" t="s">
        <v>1231</v>
      </c>
      <c r="K140" s="20">
        <v>32.9</v>
      </c>
      <c r="L140" s="10" t="s">
        <v>2088</v>
      </c>
      <c r="M140" s="10" t="s">
        <v>2089</v>
      </c>
      <c r="N140" s="10" t="s">
        <v>1234</v>
      </c>
      <c r="O140" s="10" t="s">
        <v>1331</v>
      </c>
      <c r="P140" s="10" t="s">
        <v>2090</v>
      </c>
      <c r="Q140" s="10" t="s">
        <v>2091</v>
      </c>
      <c r="R140" s="10" t="s">
        <v>1238</v>
      </c>
      <c r="S140" s="10" t="s">
        <v>1239</v>
      </c>
      <c r="T140" s="10" t="s">
        <v>2092</v>
      </c>
      <c r="U140" s="10" t="s">
        <v>1241</v>
      </c>
      <c r="V140" s="10" t="s">
        <v>1242</v>
      </c>
      <c r="W140" s="10" t="s">
        <v>1243</v>
      </c>
      <c r="X140" s="10" t="s">
        <v>1244</v>
      </c>
      <c r="Y140" s="10" t="s">
        <v>1234</v>
      </c>
      <c r="Z140" s="10" t="s">
        <v>1335</v>
      </c>
    </row>
    <row r="141" spans="1:26" x14ac:dyDescent="0.3">
      <c r="A141" s="10">
        <v>67</v>
      </c>
      <c r="B141" s="10" t="s">
        <v>1225</v>
      </c>
      <c r="C141" s="10" t="s">
        <v>31</v>
      </c>
      <c r="D141" s="10" t="s">
        <v>1474</v>
      </c>
      <c r="E141" s="10"/>
      <c r="F141" s="10" t="s">
        <v>2093</v>
      </c>
      <c r="G141" s="10" t="s">
        <v>1228</v>
      </c>
      <c r="H141" s="10" t="s">
        <v>1229</v>
      </c>
      <c r="I141" s="10" t="s">
        <v>1230</v>
      </c>
      <c r="J141" s="10" t="s">
        <v>1231</v>
      </c>
      <c r="K141" s="20">
        <v>24.95</v>
      </c>
      <c r="L141" s="10" t="s">
        <v>2094</v>
      </c>
      <c r="M141" s="10" t="s">
        <v>2095</v>
      </c>
      <c r="N141" s="10" t="s">
        <v>1234</v>
      </c>
      <c r="O141" s="10" t="s">
        <v>1249</v>
      </c>
      <c r="P141" s="10" t="s">
        <v>1924</v>
      </c>
      <c r="Q141" s="10" t="s">
        <v>2096</v>
      </c>
      <c r="R141" s="10" t="s">
        <v>1238</v>
      </c>
      <c r="S141" s="10" t="s">
        <v>1239</v>
      </c>
      <c r="T141" s="10" t="s">
        <v>2097</v>
      </c>
      <c r="U141" s="10" t="s">
        <v>1241</v>
      </c>
      <c r="V141" s="10" t="s">
        <v>1242</v>
      </c>
      <c r="W141" s="10" t="s">
        <v>1243</v>
      </c>
      <c r="X141" s="10" t="s">
        <v>1244</v>
      </c>
      <c r="Y141" s="10" t="s">
        <v>1234</v>
      </c>
      <c r="Z141" s="10" t="s">
        <v>1253</v>
      </c>
    </row>
    <row r="142" spans="1:26" x14ac:dyDescent="0.3">
      <c r="A142" s="10">
        <v>67</v>
      </c>
      <c r="B142" s="10" t="s">
        <v>1225</v>
      </c>
      <c r="C142" s="10" t="s">
        <v>31</v>
      </c>
      <c r="D142" s="10" t="s">
        <v>1226</v>
      </c>
      <c r="E142" s="10"/>
      <c r="F142" s="10" t="s">
        <v>2098</v>
      </c>
      <c r="G142" s="10" t="s">
        <v>1228</v>
      </c>
      <c r="H142" s="10" t="s">
        <v>1229</v>
      </c>
      <c r="I142" s="10" t="s">
        <v>1230</v>
      </c>
      <c r="J142" s="10" t="s">
        <v>1231</v>
      </c>
      <c r="K142" s="20">
        <v>13.3</v>
      </c>
      <c r="L142" s="10" t="s">
        <v>2099</v>
      </c>
      <c r="M142" s="10" t="s">
        <v>2100</v>
      </c>
      <c r="N142" s="10" t="s">
        <v>1234</v>
      </c>
      <c r="O142" s="10" t="s">
        <v>344</v>
      </c>
      <c r="P142" s="10" t="s">
        <v>2101</v>
      </c>
      <c r="Q142" s="10" t="s">
        <v>2102</v>
      </c>
      <c r="R142" s="10" t="s">
        <v>1238</v>
      </c>
      <c r="S142" s="10" t="s">
        <v>1239</v>
      </c>
      <c r="T142" s="10" t="s">
        <v>2103</v>
      </c>
      <c r="U142" s="10" t="s">
        <v>1241</v>
      </c>
      <c r="V142" s="10" t="s">
        <v>1242</v>
      </c>
      <c r="W142" s="10" t="s">
        <v>1243</v>
      </c>
      <c r="X142" s="10" t="s">
        <v>1244</v>
      </c>
      <c r="Y142" s="10" t="s">
        <v>1234</v>
      </c>
      <c r="Z142" s="10" t="s">
        <v>1396</v>
      </c>
    </row>
    <row r="143" spans="1:26" x14ac:dyDescent="0.3">
      <c r="A143" s="10">
        <v>67</v>
      </c>
      <c r="B143" s="10" t="s">
        <v>1225</v>
      </c>
      <c r="C143" s="10" t="s">
        <v>31</v>
      </c>
      <c r="D143" s="10" t="s">
        <v>1226</v>
      </c>
      <c r="E143" s="10"/>
      <c r="F143" s="10" t="s">
        <v>2104</v>
      </c>
      <c r="G143" s="10" t="s">
        <v>1228</v>
      </c>
      <c r="H143" s="10" t="s">
        <v>1229</v>
      </c>
      <c r="I143" s="10" t="s">
        <v>1230</v>
      </c>
      <c r="J143" s="10" t="s">
        <v>1231</v>
      </c>
      <c r="K143" s="20">
        <v>14.7</v>
      </c>
      <c r="L143" s="10" t="s">
        <v>2105</v>
      </c>
      <c r="M143" s="10" t="s">
        <v>2106</v>
      </c>
      <c r="N143" s="10" t="s">
        <v>1234</v>
      </c>
      <c r="O143" s="10" t="s">
        <v>1249</v>
      </c>
      <c r="P143" s="10" t="s">
        <v>2107</v>
      </c>
      <c r="Q143" s="10" t="s">
        <v>2108</v>
      </c>
      <c r="R143" s="10" t="s">
        <v>1238</v>
      </c>
      <c r="S143" s="10" t="s">
        <v>1239</v>
      </c>
      <c r="T143" s="10" t="s">
        <v>2109</v>
      </c>
      <c r="U143" s="10" t="s">
        <v>1241</v>
      </c>
      <c r="V143" s="10" t="s">
        <v>1242</v>
      </c>
      <c r="W143" s="10" t="s">
        <v>1243</v>
      </c>
      <c r="X143" s="10" t="s">
        <v>1244</v>
      </c>
      <c r="Y143" s="10" t="s">
        <v>1234</v>
      </c>
      <c r="Z143" s="10" t="s">
        <v>1253</v>
      </c>
    </row>
    <row r="144" spans="1:26" x14ac:dyDescent="0.3">
      <c r="A144" s="10">
        <v>67</v>
      </c>
      <c r="B144" s="10" t="s">
        <v>1225</v>
      </c>
      <c r="C144" s="10" t="s">
        <v>31</v>
      </c>
      <c r="D144" s="10" t="s">
        <v>1226</v>
      </c>
      <c r="E144" s="10"/>
      <c r="F144" s="10" t="s">
        <v>2110</v>
      </c>
      <c r="G144" s="10" t="s">
        <v>1228</v>
      </c>
      <c r="H144" s="10" t="s">
        <v>1229</v>
      </c>
      <c r="I144" s="10" t="s">
        <v>1230</v>
      </c>
      <c r="J144" s="10" t="s">
        <v>1231</v>
      </c>
      <c r="K144" s="20">
        <v>20.3</v>
      </c>
      <c r="L144" s="10" t="s">
        <v>2111</v>
      </c>
      <c r="M144" s="10" t="s">
        <v>2112</v>
      </c>
      <c r="N144" s="10" t="s">
        <v>1234</v>
      </c>
      <c r="O144" s="10" t="s">
        <v>1249</v>
      </c>
      <c r="P144" s="10" t="s">
        <v>2113</v>
      </c>
      <c r="Q144" s="10" t="s">
        <v>2114</v>
      </c>
      <c r="R144" s="10" t="s">
        <v>1238</v>
      </c>
      <c r="S144" s="10" t="s">
        <v>1239</v>
      </c>
      <c r="T144" s="10" t="s">
        <v>2115</v>
      </c>
      <c r="U144" s="10" t="s">
        <v>1241</v>
      </c>
      <c r="V144" s="10" t="s">
        <v>1242</v>
      </c>
      <c r="W144" s="10" t="s">
        <v>1243</v>
      </c>
      <c r="X144" s="10" t="s">
        <v>1244</v>
      </c>
      <c r="Y144" s="10" t="s">
        <v>1234</v>
      </c>
      <c r="Z144" s="10" t="s">
        <v>1253</v>
      </c>
    </row>
    <row r="145" spans="1:26" x14ac:dyDescent="0.3">
      <c r="A145" s="10">
        <v>67</v>
      </c>
      <c r="B145" s="10" t="s">
        <v>1225</v>
      </c>
      <c r="C145" s="10" t="s">
        <v>31</v>
      </c>
      <c r="D145" s="10" t="s">
        <v>1226</v>
      </c>
      <c r="E145" s="10"/>
      <c r="F145" s="10" t="s">
        <v>2116</v>
      </c>
      <c r="G145" s="10" t="s">
        <v>1228</v>
      </c>
      <c r="H145" s="10" t="s">
        <v>1229</v>
      </c>
      <c r="I145" s="10" t="s">
        <v>1230</v>
      </c>
      <c r="J145" s="10" t="s">
        <v>1231</v>
      </c>
      <c r="K145" s="20">
        <v>39.200000000000003</v>
      </c>
      <c r="L145" s="10" t="s">
        <v>2117</v>
      </c>
      <c r="M145" s="10" t="s">
        <v>2118</v>
      </c>
      <c r="N145" s="10" t="s">
        <v>1234</v>
      </c>
      <c r="O145" s="10" t="s">
        <v>1331</v>
      </c>
      <c r="P145" s="10" t="s">
        <v>2119</v>
      </c>
      <c r="Q145" s="10" t="s">
        <v>2120</v>
      </c>
      <c r="R145" s="10" t="s">
        <v>1238</v>
      </c>
      <c r="S145" s="10" t="s">
        <v>1239</v>
      </c>
      <c r="T145" s="10" t="s">
        <v>2121</v>
      </c>
      <c r="U145" s="10" t="s">
        <v>1241</v>
      </c>
      <c r="V145" s="10" t="s">
        <v>1242</v>
      </c>
      <c r="W145" s="10" t="s">
        <v>1243</v>
      </c>
      <c r="X145" s="10" t="s">
        <v>1244</v>
      </c>
      <c r="Y145" s="10" t="s">
        <v>1234</v>
      </c>
      <c r="Z145" s="10" t="s">
        <v>1335</v>
      </c>
    </row>
    <row r="146" spans="1:26" x14ac:dyDescent="0.3">
      <c r="A146" s="10">
        <v>67</v>
      </c>
      <c r="B146" s="10" t="s">
        <v>1225</v>
      </c>
      <c r="C146" s="10" t="s">
        <v>31</v>
      </c>
      <c r="D146" s="10" t="s">
        <v>1226</v>
      </c>
      <c r="E146" s="10"/>
      <c r="F146" s="10" t="s">
        <v>2122</v>
      </c>
      <c r="G146" s="10" t="s">
        <v>1228</v>
      </c>
      <c r="H146" s="10" t="s">
        <v>1229</v>
      </c>
      <c r="I146" s="10" t="s">
        <v>1230</v>
      </c>
      <c r="J146" s="10" t="s">
        <v>1231</v>
      </c>
      <c r="K146" s="20">
        <v>16.8</v>
      </c>
      <c r="L146" s="10" t="s">
        <v>2123</v>
      </c>
      <c r="M146" s="10" t="s">
        <v>2124</v>
      </c>
      <c r="N146" s="10" t="s">
        <v>1234</v>
      </c>
      <c r="O146" s="10" t="s">
        <v>1235</v>
      </c>
      <c r="P146" s="10" t="s">
        <v>2125</v>
      </c>
      <c r="Q146" s="10" t="s">
        <v>2126</v>
      </c>
      <c r="R146" s="10" t="s">
        <v>1238</v>
      </c>
      <c r="S146" s="10" t="s">
        <v>1239</v>
      </c>
      <c r="T146" s="10" t="s">
        <v>2127</v>
      </c>
      <c r="U146" s="10" t="s">
        <v>1241</v>
      </c>
      <c r="V146" s="10" t="s">
        <v>1242</v>
      </c>
      <c r="W146" s="10" t="s">
        <v>1243</v>
      </c>
      <c r="X146" s="10" t="s">
        <v>1244</v>
      </c>
      <c r="Y146" s="10" t="s">
        <v>1234</v>
      </c>
      <c r="Z146" s="10" t="s">
        <v>1245</v>
      </c>
    </row>
    <row r="147" spans="1:26" x14ac:dyDescent="0.3">
      <c r="A147" s="10">
        <v>67</v>
      </c>
      <c r="B147" s="10" t="s">
        <v>1225</v>
      </c>
      <c r="C147" s="10" t="s">
        <v>31</v>
      </c>
      <c r="D147" s="10" t="s">
        <v>1226</v>
      </c>
      <c r="E147" s="10"/>
      <c r="F147" s="10" t="s">
        <v>2128</v>
      </c>
      <c r="G147" s="10" t="s">
        <v>1228</v>
      </c>
      <c r="H147" s="10" t="s">
        <v>1229</v>
      </c>
      <c r="I147" s="10" t="s">
        <v>1230</v>
      </c>
      <c r="J147" s="10" t="s">
        <v>1231</v>
      </c>
      <c r="K147" s="20">
        <v>14</v>
      </c>
      <c r="L147" s="10" t="s">
        <v>2129</v>
      </c>
      <c r="M147" s="10" t="s">
        <v>2130</v>
      </c>
      <c r="N147" s="10" t="s">
        <v>1234</v>
      </c>
      <c r="O147" s="10" t="s">
        <v>1249</v>
      </c>
      <c r="P147" s="10" t="s">
        <v>2131</v>
      </c>
      <c r="Q147" s="10" t="s">
        <v>2132</v>
      </c>
      <c r="R147" s="10" t="s">
        <v>1238</v>
      </c>
      <c r="S147" s="10" t="s">
        <v>1239</v>
      </c>
      <c r="T147" s="10" t="s">
        <v>2133</v>
      </c>
      <c r="U147" s="10" t="s">
        <v>1241</v>
      </c>
      <c r="V147" s="10" t="s">
        <v>1242</v>
      </c>
      <c r="W147" s="10" t="s">
        <v>1243</v>
      </c>
      <c r="X147" s="10" t="s">
        <v>1244</v>
      </c>
      <c r="Y147" s="10" t="s">
        <v>1234</v>
      </c>
      <c r="Z147" s="10" t="s">
        <v>1253</v>
      </c>
    </row>
    <row r="148" spans="1:26" x14ac:dyDescent="0.3">
      <c r="A148" s="10">
        <v>67</v>
      </c>
      <c r="B148" s="10" t="s">
        <v>1225</v>
      </c>
      <c r="C148" s="10" t="s">
        <v>31</v>
      </c>
      <c r="D148" s="10" t="s">
        <v>1585</v>
      </c>
      <c r="E148" s="10"/>
      <c r="F148" s="10" t="s">
        <v>2134</v>
      </c>
      <c r="G148" s="10" t="s">
        <v>1228</v>
      </c>
      <c r="H148" s="10" t="s">
        <v>1229</v>
      </c>
      <c r="I148" s="10" t="s">
        <v>1230</v>
      </c>
      <c r="J148" s="10" t="s">
        <v>1231</v>
      </c>
      <c r="K148" s="20">
        <v>37.1</v>
      </c>
      <c r="L148" s="10" t="s">
        <v>2135</v>
      </c>
      <c r="M148" s="10" t="s">
        <v>2136</v>
      </c>
      <c r="N148" s="10" t="s">
        <v>1234</v>
      </c>
      <c r="O148" s="10" t="s">
        <v>1257</v>
      </c>
      <c r="P148" s="10" t="s">
        <v>2137</v>
      </c>
      <c r="Q148" s="10" t="s">
        <v>2138</v>
      </c>
      <c r="R148" s="10" t="s">
        <v>1238</v>
      </c>
      <c r="S148" s="10" t="s">
        <v>1239</v>
      </c>
      <c r="T148" s="10" t="s">
        <v>2139</v>
      </c>
      <c r="U148" s="10" t="s">
        <v>1241</v>
      </c>
      <c r="V148" s="10" t="s">
        <v>1242</v>
      </c>
      <c r="W148" s="10" t="s">
        <v>1243</v>
      </c>
      <c r="X148" s="10" t="s">
        <v>1244</v>
      </c>
      <c r="Y148" s="10" t="s">
        <v>1234</v>
      </c>
      <c r="Z148" s="10" t="s">
        <v>1261</v>
      </c>
    </row>
    <row r="149" spans="1:26" x14ac:dyDescent="0.3">
      <c r="A149" s="10">
        <v>67</v>
      </c>
      <c r="B149" s="10" t="s">
        <v>1225</v>
      </c>
      <c r="C149" s="10" t="s">
        <v>31</v>
      </c>
      <c r="D149" s="10" t="s">
        <v>1474</v>
      </c>
      <c r="E149" s="10"/>
      <c r="F149" s="10" t="s">
        <v>2140</v>
      </c>
      <c r="G149" s="10" t="s">
        <v>1228</v>
      </c>
      <c r="H149" s="10" t="s">
        <v>1229</v>
      </c>
      <c r="I149" s="10" t="s">
        <v>1230</v>
      </c>
      <c r="J149" s="10" t="s">
        <v>1231</v>
      </c>
      <c r="K149" s="20">
        <v>14</v>
      </c>
      <c r="L149" s="10" t="s">
        <v>2141</v>
      </c>
      <c r="M149" s="10" t="s">
        <v>2142</v>
      </c>
      <c r="N149" s="10" t="s">
        <v>1234</v>
      </c>
      <c r="O149" s="10" t="s">
        <v>1235</v>
      </c>
      <c r="P149" s="10" t="s">
        <v>2143</v>
      </c>
      <c r="Q149" s="10" t="s">
        <v>2144</v>
      </c>
      <c r="R149" s="10" t="s">
        <v>1238</v>
      </c>
      <c r="S149" s="10" t="s">
        <v>1239</v>
      </c>
      <c r="T149" s="10" t="s">
        <v>2145</v>
      </c>
      <c r="U149" s="10" t="s">
        <v>1241</v>
      </c>
      <c r="V149" s="10" t="s">
        <v>1242</v>
      </c>
      <c r="W149" s="10" t="s">
        <v>1243</v>
      </c>
      <c r="X149" s="10" t="s">
        <v>1244</v>
      </c>
      <c r="Y149" s="10" t="s">
        <v>1234</v>
      </c>
      <c r="Z149" s="10" t="s">
        <v>1245</v>
      </c>
    </row>
    <row r="150" spans="1:26" x14ac:dyDescent="0.3">
      <c r="A150" s="10">
        <v>67</v>
      </c>
      <c r="B150" s="10" t="s">
        <v>1225</v>
      </c>
      <c r="C150" s="10" t="s">
        <v>31</v>
      </c>
      <c r="D150" s="10" t="s">
        <v>1226</v>
      </c>
      <c r="E150" s="10"/>
      <c r="F150" s="10" t="s">
        <v>2146</v>
      </c>
      <c r="G150" s="10" t="s">
        <v>1228</v>
      </c>
      <c r="H150" s="10" t="s">
        <v>1229</v>
      </c>
      <c r="I150" s="10" t="s">
        <v>1230</v>
      </c>
      <c r="J150" s="10" t="s">
        <v>1231</v>
      </c>
      <c r="K150" s="20">
        <v>37.799999999999997</v>
      </c>
      <c r="L150" s="10" t="s">
        <v>2147</v>
      </c>
      <c r="M150" s="10" t="s">
        <v>2148</v>
      </c>
      <c r="N150" s="10" t="s">
        <v>1234</v>
      </c>
      <c r="O150" s="10" t="s">
        <v>344</v>
      </c>
      <c r="P150" s="10" t="s">
        <v>2149</v>
      </c>
      <c r="Q150" s="10" t="s">
        <v>2150</v>
      </c>
      <c r="R150" s="10" t="s">
        <v>1238</v>
      </c>
      <c r="S150" s="10" t="s">
        <v>1239</v>
      </c>
      <c r="T150" s="10" t="s">
        <v>2151</v>
      </c>
      <c r="U150" s="10" t="s">
        <v>1241</v>
      </c>
      <c r="V150" s="10" t="s">
        <v>1242</v>
      </c>
      <c r="W150" s="10" t="s">
        <v>1243</v>
      </c>
      <c r="X150" s="10" t="s">
        <v>1244</v>
      </c>
      <c r="Y150" s="10" t="s">
        <v>1234</v>
      </c>
      <c r="Z150" s="10" t="s">
        <v>1396</v>
      </c>
    </row>
    <row r="151" spans="1:26" x14ac:dyDescent="0.3">
      <c r="A151" s="10">
        <v>67</v>
      </c>
      <c r="B151" s="10" t="s">
        <v>1225</v>
      </c>
      <c r="C151" s="10" t="s">
        <v>31</v>
      </c>
      <c r="D151" s="10" t="s">
        <v>1474</v>
      </c>
      <c r="E151" s="10"/>
      <c r="F151" s="10" t="s">
        <v>2152</v>
      </c>
      <c r="G151" s="10" t="s">
        <v>1228</v>
      </c>
      <c r="H151" s="10" t="s">
        <v>1229</v>
      </c>
      <c r="I151" s="10" t="s">
        <v>1230</v>
      </c>
      <c r="J151" s="10" t="s">
        <v>1231</v>
      </c>
      <c r="K151" s="20">
        <v>75.599999999999994</v>
      </c>
      <c r="L151" s="10" t="s">
        <v>2153</v>
      </c>
      <c r="M151" s="10" t="s">
        <v>2154</v>
      </c>
      <c r="N151" s="10" t="s">
        <v>1234</v>
      </c>
      <c r="O151" s="10" t="s">
        <v>1235</v>
      </c>
      <c r="P151" s="10" t="s">
        <v>2155</v>
      </c>
      <c r="Q151" s="10" t="s">
        <v>2156</v>
      </c>
      <c r="R151" s="10" t="s">
        <v>1238</v>
      </c>
      <c r="S151" s="10" t="s">
        <v>1239</v>
      </c>
      <c r="T151" s="10" t="s">
        <v>2157</v>
      </c>
      <c r="U151" s="10" t="s">
        <v>1241</v>
      </c>
      <c r="V151" s="10" t="s">
        <v>1242</v>
      </c>
      <c r="W151" s="10" t="s">
        <v>1243</v>
      </c>
      <c r="X151" s="10" t="s">
        <v>1244</v>
      </c>
      <c r="Y151" s="10" t="s">
        <v>1234</v>
      </c>
      <c r="Z151" s="10" t="s">
        <v>1245</v>
      </c>
    </row>
    <row r="152" spans="1:26" x14ac:dyDescent="0.3">
      <c r="A152" s="10">
        <v>67</v>
      </c>
      <c r="B152" s="10" t="s">
        <v>1225</v>
      </c>
      <c r="C152" s="10" t="s">
        <v>31</v>
      </c>
      <c r="D152" s="10" t="s">
        <v>1226</v>
      </c>
      <c r="E152" s="10"/>
      <c r="F152" s="10" t="s">
        <v>2158</v>
      </c>
      <c r="G152" s="10" t="s">
        <v>1228</v>
      </c>
      <c r="H152" s="10" t="s">
        <v>1229</v>
      </c>
      <c r="I152" s="10" t="s">
        <v>1230</v>
      </c>
      <c r="J152" s="10" t="s">
        <v>1231</v>
      </c>
      <c r="K152" s="20">
        <v>18.2</v>
      </c>
      <c r="L152" s="10" t="s">
        <v>2159</v>
      </c>
      <c r="M152" s="10" t="s">
        <v>2160</v>
      </c>
      <c r="N152" s="10" t="s">
        <v>1234</v>
      </c>
      <c r="O152" s="10" t="s">
        <v>1249</v>
      </c>
      <c r="P152" s="10" t="s">
        <v>2161</v>
      </c>
      <c r="Q152" s="10" t="s">
        <v>2162</v>
      </c>
      <c r="R152" s="10" t="s">
        <v>1238</v>
      </c>
      <c r="S152" s="10" t="s">
        <v>1239</v>
      </c>
      <c r="T152" s="10" t="s">
        <v>2163</v>
      </c>
      <c r="U152" s="10" t="s">
        <v>1241</v>
      </c>
      <c r="V152" s="10" t="s">
        <v>1242</v>
      </c>
      <c r="W152" s="10" t="s">
        <v>1243</v>
      </c>
      <c r="X152" s="10" t="s">
        <v>1244</v>
      </c>
      <c r="Y152" s="10" t="s">
        <v>1234</v>
      </c>
      <c r="Z152" s="10" t="s">
        <v>1253</v>
      </c>
    </row>
    <row r="153" spans="1:26" x14ac:dyDescent="0.3">
      <c r="A153" s="10">
        <v>67</v>
      </c>
      <c r="B153" s="10" t="s">
        <v>1225</v>
      </c>
      <c r="C153" s="10" t="s">
        <v>31</v>
      </c>
      <c r="D153" s="10" t="s">
        <v>1474</v>
      </c>
      <c r="E153" s="10"/>
      <c r="F153" s="10" t="s">
        <v>2164</v>
      </c>
      <c r="G153" s="10" t="s">
        <v>1228</v>
      </c>
      <c r="H153" s="10" t="s">
        <v>1229</v>
      </c>
      <c r="I153" s="10" t="s">
        <v>1230</v>
      </c>
      <c r="J153" s="10" t="s">
        <v>1231</v>
      </c>
      <c r="K153" s="20">
        <v>21</v>
      </c>
      <c r="L153" s="10" t="s">
        <v>2165</v>
      </c>
      <c r="M153" s="10" t="s">
        <v>2166</v>
      </c>
      <c r="N153" s="10" t="s">
        <v>1234</v>
      </c>
      <c r="O153" s="10" t="s">
        <v>1249</v>
      </c>
      <c r="P153" s="10" t="s">
        <v>2167</v>
      </c>
      <c r="Q153" s="10" t="s">
        <v>2168</v>
      </c>
      <c r="R153" s="10" t="s">
        <v>1238</v>
      </c>
      <c r="S153" s="10" t="s">
        <v>1239</v>
      </c>
      <c r="T153" s="10" t="s">
        <v>2169</v>
      </c>
      <c r="U153" s="10" t="s">
        <v>1241</v>
      </c>
      <c r="V153" s="10" t="s">
        <v>1242</v>
      </c>
      <c r="W153" s="10" t="s">
        <v>1243</v>
      </c>
      <c r="X153" s="10" t="s">
        <v>1244</v>
      </c>
      <c r="Y153" s="10" t="s">
        <v>1234</v>
      </c>
      <c r="Z153" s="10" t="s">
        <v>1253</v>
      </c>
    </row>
    <row r="154" spans="1:26" x14ac:dyDescent="0.3">
      <c r="A154" s="10">
        <v>67</v>
      </c>
      <c r="B154" s="10" t="s">
        <v>1225</v>
      </c>
      <c r="C154" s="10" t="s">
        <v>31</v>
      </c>
      <c r="D154" s="10" t="s">
        <v>1226</v>
      </c>
      <c r="E154" s="10"/>
      <c r="F154" s="10" t="s">
        <v>2170</v>
      </c>
      <c r="G154" s="10" t="s">
        <v>1228</v>
      </c>
      <c r="H154" s="10" t="s">
        <v>1229</v>
      </c>
      <c r="I154" s="10" t="s">
        <v>1230</v>
      </c>
      <c r="J154" s="10" t="s">
        <v>1231</v>
      </c>
      <c r="K154" s="20">
        <v>56.7</v>
      </c>
      <c r="L154" s="10" t="s">
        <v>2171</v>
      </c>
      <c r="M154" s="10" t="s">
        <v>2172</v>
      </c>
      <c r="N154" s="10" t="s">
        <v>1234</v>
      </c>
      <c r="O154" s="10" t="s">
        <v>1249</v>
      </c>
      <c r="P154" s="10" t="s">
        <v>2173</v>
      </c>
      <c r="Q154" s="10" t="s">
        <v>2174</v>
      </c>
      <c r="R154" s="10" t="s">
        <v>1238</v>
      </c>
      <c r="S154" s="10" t="s">
        <v>1239</v>
      </c>
      <c r="T154" s="10" t="s">
        <v>2175</v>
      </c>
      <c r="U154" s="10" t="s">
        <v>1241</v>
      </c>
      <c r="V154" s="10" t="s">
        <v>1242</v>
      </c>
      <c r="W154" s="10" t="s">
        <v>1243</v>
      </c>
      <c r="X154" s="10" t="s">
        <v>1244</v>
      </c>
      <c r="Y154" s="10" t="s">
        <v>1234</v>
      </c>
      <c r="Z154" s="10" t="s">
        <v>1253</v>
      </c>
    </row>
    <row r="155" spans="1:26" x14ac:dyDescent="0.3">
      <c r="A155" s="10">
        <v>67</v>
      </c>
      <c r="B155" s="10" t="s">
        <v>1225</v>
      </c>
      <c r="C155" s="10" t="s">
        <v>31</v>
      </c>
      <c r="D155" s="10" t="s">
        <v>1226</v>
      </c>
      <c r="E155" s="10"/>
      <c r="F155" s="10" t="s">
        <v>2176</v>
      </c>
      <c r="G155" s="10" t="s">
        <v>1228</v>
      </c>
      <c r="H155" s="10" t="s">
        <v>1229</v>
      </c>
      <c r="I155" s="10" t="s">
        <v>1230</v>
      </c>
      <c r="J155" s="10" t="s">
        <v>1231</v>
      </c>
      <c r="K155" s="20">
        <v>34.299999999999997</v>
      </c>
      <c r="L155" s="10" t="s">
        <v>2177</v>
      </c>
      <c r="M155" s="10" t="s">
        <v>2178</v>
      </c>
      <c r="N155" s="10" t="s">
        <v>1234</v>
      </c>
      <c r="O155" s="10" t="s">
        <v>1235</v>
      </c>
      <c r="P155" s="10" t="s">
        <v>2179</v>
      </c>
      <c r="Q155" s="10" t="s">
        <v>2180</v>
      </c>
      <c r="R155" s="10" t="s">
        <v>1238</v>
      </c>
      <c r="S155" s="10" t="s">
        <v>1239</v>
      </c>
      <c r="T155" s="10" t="s">
        <v>2181</v>
      </c>
      <c r="U155" s="10" t="s">
        <v>1241</v>
      </c>
      <c r="V155" s="10" t="s">
        <v>1242</v>
      </c>
      <c r="W155" s="10" t="s">
        <v>1243</v>
      </c>
      <c r="X155" s="10" t="s">
        <v>1244</v>
      </c>
      <c r="Y155" s="10" t="s">
        <v>1234</v>
      </c>
      <c r="Z155" s="10" t="s">
        <v>1245</v>
      </c>
    </row>
    <row r="156" spans="1:26" x14ac:dyDescent="0.3">
      <c r="A156" s="10">
        <v>67</v>
      </c>
      <c r="B156" s="10" t="s">
        <v>1225</v>
      </c>
      <c r="C156" s="10" t="s">
        <v>31</v>
      </c>
      <c r="D156" s="10" t="s">
        <v>1226</v>
      </c>
      <c r="E156" s="10"/>
      <c r="F156" s="10" t="s">
        <v>2182</v>
      </c>
      <c r="G156" s="10" t="s">
        <v>1228</v>
      </c>
      <c r="H156" s="10" t="s">
        <v>1229</v>
      </c>
      <c r="I156" s="10" t="s">
        <v>1230</v>
      </c>
      <c r="J156" s="10" t="s">
        <v>1231</v>
      </c>
      <c r="K156" s="20">
        <v>7</v>
      </c>
      <c r="L156" s="10" t="s">
        <v>2183</v>
      </c>
      <c r="M156" s="10" t="s">
        <v>2184</v>
      </c>
      <c r="N156" s="10" t="s">
        <v>1234</v>
      </c>
      <c r="O156" s="10" t="s">
        <v>1257</v>
      </c>
      <c r="P156" s="10" t="s">
        <v>2185</v>
      </c>
      <c r="Q156" s="10" t="s">
        <v>2186</v>
      </c>
      <c r="R156" s="10" t="s">
        <v>1238</v>
      </c>
      <c r="S156" s="10" t="s">
        <v>1239</v>
      </c>
      <c r="T156" s="10" t="s">
        <v>2187</v>
      </c>
      <c r="U156" s="10" t="s">
        <v>1241</v>
      </c>
      <c r="V156" s="10" t="s">
        <v>1242</v>
      </c>
      <c r="W156" s="10" t="s">
        <v>1243</v>
      </c>
      <c r="X156" s="10" t="s">
        <v>1244</v>
      </c>
      <c r="Y156" s="10" t="s">
        <v>1234</v>
      </c>
      <c r="Z156" s="10" t="s">
        <v>1261</v>
      </c>
    </row>
    <row r="157" spans="1:26" x14ac:dyDescent="0.3">
      <c r="A157" s="10">
        <v>67</v>
      </c>
      <c r="B157" s="10" t="s">
        <v>1225</v>
      </c>
      <c r="C157" s="10" t="s">
        <v>31</v>
      </c>
      <c r="D157" s="10" t="s">
        <v>1226</v>
      </c>
      <c r="E157" s="10"/>
      <c r="F157" s="10" t="s">
        <v>2188</v>
      </c>
      <c r="G157" s="10" t="s">
        <v>1228</v>
      </c>
      <c r="H157" s="10" t="s">
        <v>1229</v>
      </c>
      <c r="I157" s="10" t="s">
        <v>1230</v>
      </c>
      <c r="J157" s="10" t="s">
        <v>1231</v>
      </c>
      <c r="K157" s="20">
        <v>140</v>
      </c>
      <c r="L157" s="10" t="s">
        <v>2189</v>
      </c>
      <c r="M157" s="10" t="s">
        <v>2190</v>
      </c>
      <c r="N157" s="10" t="s">
        <v>1234</v>
      </c>
      <c r="O157" s="10" t="s">
        <v>1249</v>
      </c>
      <c r="P157" s="10" t="s">
        <v>2191</v>
      </c>
      <c r="Q157" s="10" t="s">
        <v>2192</v>
      </c>
      <c r="R157" s="10" t="s">
        <v>1238</v>
      </c>
      <c r="S157" s="10" t="s">
        <v>1239</v>
      </c>
      <c r="T157" s="10" t="s">
        <v>2193</v>
      </c>
      <c r="U157" s="10" t="s">
        <v>1241</v>
      </c>
      <c r="V157" s="10" t="s">
        <v>1242</v>
      </c>
      <c r="W157" s="10" t="s">
        <v>1243</v>
      </c>
      <c r="X157" s="10" t="s">
        <v>1244</v>
      </c>
      <c r="Y157" s="10" t="s">
        <v>1234</v>
      </c>
      <c r="Z157" s="10" t="s">
        <v>1253</v>
      </c>
    </row>
    <row r="158" spans="1:26" x14ac:dyDescent="0.3">
      <c r="A158" s="10">
        <v>67</v>
      </c>
      <c r="B158" s="10" t="s">
        <v>1225</v>
      </c>
      <c r="C158" s="10" t="s">
        <v>31</v>
      </c>
      <c r="D158" s="10" t="s">
        <v>1474</v>
      </c>
      <c r="E158" s="10"/>
      <c r="F158" s="10" t="s">
        <v>2194</v>
      </c>
      <c r="G158" s="10" t="s">
        <v>1228</v>
      </c>
      <c r="H158" s="10" t="s">
        <v>1229</v>
      </c>
      <c r="I158" s="10" t="s">
        <v>1230</v>
      </c>
      <c r="J158" s="10" t="s">
        <v>1231</v>
      </c>
      <c r="K158" s="20">
        <v>35</v>
      </c>
      <c r="L158" s="10" t="s">
        <v>2195</v>
      </c>
      <c r="M158" s="10" t="s">
        <v>2196</v>
      </c>
      <c r="N158" s="10" t="s">
        <v>1234</v>
      </c>
      <c r="O158" s="10" t="s">
        <v>1249</v>
      </c>
      <c r="P158" s="10" t="s">
        <v>2197</v>
      </c>
      <c r="Q158" s="10" t="s">
        <v>2198</v>
      </c>
      <c r="R158" s="10" t="s">
        <v>1238</v>
      </c>
      <c r="S158" s="10" t="s">
        <v>1239</v>
      </c>
      <c r="T158" s="10" t="s">
        <v>2199</v>
      </c>
      <c r="U158" s="10" t="s">
        <v>1241</v>
      </c>
      <c r="V158" s="10" t="s">
        <v>1242</v>
      </c>
      <c r="W158" s="10" t="s">
        <v>1243</v>
      </c>
      <c r="X158" s="10" t="s">
        <v>1244</v>
      </c>
      <c r="Y158" s="10" t="s">
        <v>1234</v>
      </c>
      <c r="Z158" s="10" t="s">
        <v>1253</v>
      </c>
    </row>
    <row r="159" spans="1:26" x14ac:dyDescent="0.3">
      <c r="A159" s="10">
        <v>67</v>
      </c>
      <c r="B159" s="10" t="s">
        <v>1225</v>
      </c>
      <c r="C159" s="10" t="s">
        <v>31</v>
      </c>
      <c r="D159" s="10" t="s">
        <v>1226</v>
      </c>
      <c r="E159" s="10"/>
      <c r="F159" s="10" t="s">
        <v>2200</v>
      </c>
      <c r="G159" s="10" t="s">
        <v>1228</v>
      </c>
      <c r="H159" s="10" t="s">
        <v>1229</v>
      </c>
      <c r="I159" s="10" t="s">
        <v>1230</v>
      </c>
      <c r="J159" s="10" t="s">
        <v>1231</v>
      </c>
      <c r="K159" s="20">
        <v>210</v>
      </c>
      <c r="L159" s="10" t="s">
        <v>2201</v>
      </c>
      <c r="M159" s="10" t="s">
        <v>2202</v>
      </c>
      <c r="N159" s="10" t="s">
        <v>1234</v>
      </c>
      <c r="O159" s="10" t="s">
        <v>1235</v>
      </c>
      <c r="P159" s="10" t="s">
        <v>2203</v>
      </c>
      <c r="Q159" s="10" t="s">
        <v>2204</v>
      </c>
      <c r="R159" s="10" t="s">
        <v>1238</v>
      </c>
      <c r="S159" s="10" t="s">
        <v>1239</v>
      </c>
      <c r="T159" s="10" t="s">
        <v>2205</v>
      </c>
      <c r="U159" s="10" t="s">
        <v>1241</v>
      </c>
      <c r="V159" s="10" t="s">
        <v>1242</v>
      </c>
      <c r="W159" s="10" t="s">
        <v>1243</v>
      </c>
      <c r="X159" s="10" t="s">
        <v>1244</v>
      </c>
      <c r="Y159" s="10" t="s">
        <v>1234</v>
      </c>
      <c r="Z159" s="10" t="s">
        <v>1245</v>
      </c>
    </row>
    <row r="160" spans="1:26" x14ac:dyDescent="0.3">
      <c r="A160" s="10">
        <v>67</v>
      </c>
      <c r="B160" s="10" t="s">
        <v>1225</v>
      </c>
      <c r="C160" s="10" t="s">
        <v>31</v>
      </c>
      <c r="D160" s="10" t="s">
        <v>1226</v>
      </c>
      <c r="E160" s="10"/>
      <c r="F160" s="10" t="s">
        <v>2206</v>
      </c>
      <c r="G160" s="10" t="s">
        <v>1228</v>
      </c>
      <c r="H160" s="10" t="s">
        <v>1229</v>
      </c>
      <c r="I160" s="10" t="s">
        <v>1230</v>
      </c>
      <c r="J160" s="10" t="s">
        <v>1231</v>
      </c>
      <c r="K160" s="20">
        <v>70</v>
      </c>
      <c r="L160" s="10" t="s">
        <v>2207</v>
      </c>
      <c r="M160" s="10" t="s">
        <v>2208</v>
      </c>
      <c r="N160" s="10" t="s">
        <v>1234</v>
      </c>
      <c r="O160" s="10" t="s">
        <v>1249</v>
      </c>
      <c r="P160" s="10" t="s">
        <v>2209</v>
      </c>
      <c r="Q160" s="10" t="s">
        <v>2210</v>
      </c>
      <c r="R160" s="10" t="s">
        <v>1238</v>
      </c>
      <c r="S160" s="10" t="s">
        <v>1239</v>
      </c>
      <c r="T160" s="10" t="s">
        <v>2211</v>
      </c>
      <c r="U160" s="10" t="s">
        <v>1241</v>
      </c>
      <c r="V160" s="10" t="s">
        <v>1242</v>
      </c>
      <c r="W160" s="10" t="s">
        <v>1243</v>
      </c>
      <c r="X160" s="10" t="s">
        <v>1244</v>
      </c>
      <c r="Y160" s="10" t="s">
        <v>1234</v>
      </c>
      <c r="Z160" s="10" t="s">
        <v>1253</v>
      </c>
    </row>
    <row r="161" spans="1:26" x14ac:dyDescent="0.3">
      <c r="A161" s="10">
        <v>67</v>
      </c>
      <c r="B161" s="10" t="s">
        <v>1225</v>
      </c>
      <c r="C161" s="10" t="s">
        <v>31</v>
      </c>
      <c r="D161" s="10" t="s">
        <v>1474</v>
      </c>
      <c r="E161" s="10"/>
      <c r="F161" s="10" t="s">
        <v>2212</v>
      </c>
      <c r="G161" s="10" t="s">
        <v>1228</v>
      </c>
      <c r="H161" s="10" t="s">
        <v>1229</v>
      </c>
      <c r="I161" s="10" t="s">
        <v>1230</v>
      </c>
      <c r="J161" s="10" t="s">
        <v>1231</v>
      </c>
      <c r="K161" s="20">
        <v>70</v>
      </c>
      <c r="L161" s="10" t="s">
        <v>2213</v>
      </c>
      <c r="M161" s="10" t="s">
        <v>2214</v>
      </c>
      <c r="N161" s="10" t="s">
        <v>1234</v>
      </c>
      <c r="O161" s="10" t="s">
        <v>1249</v>
      </c>
      <c r="P161" s="10" t="s">
        <v>2215</v>
      </c>
      <c r="Q161" s="10" t="s">
        <v>2216</v>
      </c>
      <c r="R161" s="10" t="s">
        <v>1238</v>
      </c>
      <c r="S161" s="10" t="s">
        <v>1239</v>
      </c>
      <c r="T161" s="10" t="s">
        <v>2217</v>
      </c>
      <c r="U161" s="10" t="s">
        <v>1241</v>
      </c>
      <c r="V161" s="10" t="s">
        <v>1242</v>
      </c>
      <c r="W161" s="10" t="s">
        <v>1243</v>
      </c>
      <c r="X161" s="10" t="s">
        <v>1244</v>
      </c>
      <c r="Y161" s="10" t="s">
        <v>1234</v>
      </c>
      <c r="Z161" s="10" t="s">
        <v>1253</v>
      </c>
    </row>
    <row r="162" spans="1:26" x14ac:dyDescent="0.3">
      <c r="A162" s="10">
        <v>67</v>
      </c>
      <c r="B162" s="10" t="s">
        <v>1225</v>
      </c>
      <c r="C162" s="10" t="s">
        <v>31</v>
      </c>
      <c r="D162" s="10" t="s">
        <v>1474</v>
      </c>
      <c r="E162" s="10"/>
      <c r="F162" s="10" t="s">
        <v>2218</v>
      </c>
      <c r="G162" s="10" t="s">
        <v>1228</v>
      </c>
      <c r="H162" s="10" t="s">
        <v>1229</v>
      </c>
      <c r="I162" s="10" t="s">
        <v>1230</v>
      </c>
      <c r="J162" s="10" t="s">
        <v>1231</v>
      </c>
      <c r="K162" s="20">
        <v>14</v>
      </c>
      <c r="L162" s="10" t="s">
        <v>2219</v>
      </c>
      <c r="M162" s="10" t="s">
        <v>2220</v>
      </c>
      <c r="N162" s="10" t="s">
        <v>1234</v>
      </c>
      <c r="O162" s="10" t="s">
        <v>1249</v>
      </c>
      <c r="P162" s="10" t="s">
        <v>1924</v>
      </c>
      <c r="Q162" s="10" t="s">
        <v>2221</v>
      </c>
      <c r="R162" s="10" t="s">
        <v>1238</v>
      </c>
      <c r="S162" s="10" t="s">
        <v>1239</v>
      </c>
      <c r="T162" s="10" t="s">
        <v>2222</v>
      </c>
      <c r="U162" s="10" t="s">
        <v>1241</v>
      </c>
      <c r="V162" s="10" t="s">
        <v>1242</v>
      </c>
      <c r="W162" s="10" t="s">
        <v>1243</v>
      </c>
      <c r="X162" s="10" t="s">
        <v>1244</v>
      </c>
      <c r="Y162" s="10" t="s">
        <v>1234</v>
      </c>
      <c r="Z162" s="10" t="s">
        <v>1253</v>
      </c>
    </row>
    <row r="163" spans="1:26" x14ac:dyDescent="0.3">
      <c r="A163" s="10">
        <v>67</v>
      </c>
      <c r="B163" s="10" t="s">
        <v>1225</v>
      </c>
      <c r="C163" s="10" t="s">
        <v>31</v>
      </c>
      <c r="D163" s="10" t="s">
        <v>1474</v>
      </c>
      <c r="E163" s="10"/>
      <c r="F163" s="10" t="s">
        <v>2223</v>
      </c>
      <c r="G163" s="10" t="s">
        <v>1228</v>
      </c>
      <c r="H163" s="10" t="s">
        <v>1229</v>
      </c>
      <c r="I163" s="10" t="s">
        <v>1230</v>
      </c>
      <c r="J163" s="10" t="s">
        <v>1231</v>
      </c>
      <c r="K163" s="20">
        <v>56</v>
      </c>
      <c r="L163" s="10" t="s">
        <v>2224</v>
      </c>
      <c r="M163" s="10" t="s">
        <v>2225</v>
      </c>
      <c r="N163" s="10" t="s">
        <v>1234</v>
      </c>
      <c r="O163" s="10" t="s">
        <v>1249</v>
      </c>
      <c r="P163" s="10" t="s">
        <v>1644</v>
      </c>
      <c r="Q163" s="10" t="s">
        <v>2226</v>
      </c>
      <c r="R163" s="10" t="s">
        <v>1238</v>
      </c>
      <c r="S163" s="10" t="s">
        <v>1239</v>
      </c>
      <c r="T163" s="10" t="s">
        <v>2227</v>
      </c>
      <c r="U163" s="10" t="s">
        <v>1241</v>
      </c>
      <c r="V163" s="10" t="s">
        <v>1242</v>
      </c>
      <c r="W163" s="10" t="s">
        <v>1243</v>
      </c>
      <c r="X163" s="10" t="s">
        <v>1244</v>
      </c>
      <c r="Y163" s="10" t="s">
        <v>1234</v>
      </c>
      <c r="Z163" s="10" t="s">
        <v>1253</v>
      </c>
    </row>
    <row r="164" spans="1:26" x14ac:dyDescent="0.3">
      <c r="A164" s="10">
        <v>67</v>
      </c>
      <c r="B164" s="10" t="s">
        <v>1225</v>
      </c>
      <c r="C164" s="10" t="s">
        <v>31</v>
      </c>
      <c r="D164" s="10" t="s">
        <v>1226</v>
      </c>
      <c r="E164" s="10"/>
      <c r="F164" s="10" t="s">
        <v>2228</v>
      </c>
      <c r="G164" s="10" t="s">
        <v>1228</v>
      </c>
      <c r="H164" s="10" t="s">
        <v>1229</v>
      </c>
      <c r="I164" s="10" t="s">
        <v>1230</v>
      </c>
      <c r="J164" s="10" t="s">
        <v>1231</v>
      </c>
      <c r="K164" s="20">
        <v>70</v>
      </c>
      <c r="L164" s="10" t="s">
        <v>2229</v>
      </c>
      <c r="M164" s="10" t="s">
        <v>2230</v>
      </c>
      <c r="N164" s="10" t="s">
        <v>1234</v>
      </c>
      <c r="O164" s="10" t="s">
        <v>1235</v>
      </c>
      <c r="P164" s="10" t="s">
        <v>2231</v>
      </c>
      <c r="Q164" s="10" t="s">
        <v>2232</v>
      </c>
      <c r="R164" s="10" t="s">
        <v>1238</v>
      </c>
      <c r="S164" s="10" t="s">
        <v>1239</v>
      </c>
      <c r="T164" s="10" t="s">
        <v>2233</v>
      </c>
      <c r="U164" s="10" t="s">
        <v>1241</v>
      </c>
      <c r="V164" s="10" t="s">
        <v>1242</v>
      </c>
      <c r="W164" s="10" t="s">
        <v>1243</v>
      </c>
      <c r="X164" s="10" t="s">
        <v>1244</v>
      </c>
      <c r="Y164" s="10" t="s">
        <v>1234</v>
      </c>
      <c r="Z164" s="10" t="s">
        <v>1245</v>
      </c>
    </row>
    <row r="165" spans="1:26" x14ac:dyDescent="0.3">
      <c r="A165" s="10">
        <v>67</v>
      </c>
      <c r="B165" s="10" t="s">
        <v>1225</v>
      </c>
      <c r="C165" s="10" t="s">
        <v>31</v>
      </c>
      <c r="D165" s="10" t="s">
        <v>1474</v>
      </c>
      <c r="E165" s="10"/>
      <c r="F165" s="10" t="s">
        <v>2234</v>
      </c>
      <c r="G165" s="10" t="s">
        <v>1228</v>
      </c>
      <c r="H165" s="10" t="s">
        <v>1229</v>
      </c>
      <c r="I165" s="10" t="s">
        <v>1230</v>
      </c>
      <c r="J165" s="10" t="s">
        <v>1231</v>
      </c>
      <c r="K165" s="20">
        <v>129.5</v>
      </c>
      <c r="L165" s="10" t="s">
        <v>2235</v>
      </c>
      <c r="M165" s="10" t="s">
        <v>2236</v>
      </c>
      <c r="N165" s="10" t="s">
        <v>1234</v>
      </c>
      <c r="O165" s="10" t="s">
        <v>2237</v>
      </c>
      <c r="P165" s="10" t="s">
        <v>2238</v>
      </c>
      <c r="Q165" s="10" t="s">
        <v>2239</v>
      </c>
      <c r="R165" s="10" t="s">
        <v>1238</v>
      </c>
      <c r="S165" s="10" t="s">
        <v>1239</v>
      </c>
      <c r="T165" s="10" t="s">
        <v>2240</v>
      </c>
      <c r="U165" s="10" t="s">
        <v>1241</v>
      </c>
      <c r="V165" s="10" t="s">
        <v>1242</v>
      </c>
      <c r="W165" s="10" t="s">
        <v>1243</v>
      </c>
      <c r="X165" s="10" t="s">
        <v>1244</v>
      </c>
      <c r="Y165" s="10" t="s">
        <v>1234</v>
      </c>
      <c r="Z165" s="10" t="s">
        <v>2241</v>
      </c>
    </row>
    <row r="166" spans="1:26" x14ac:dyDescent="0.3">
      <c r="A166" s="10">
        <v>67</v>
      </c>
      <c r="B166" s="10" t="s">
        <v>1225</v>
      </c>
      <c r="C166" s="10" t="s">
        <v>31</v>
      </c>
      <c r="D166" s="10" t="s">
        <v>1474</v>
      </c>
      <c r="E166" s="10"/>
      <c r="F166" s="10" t="s">
        <v>2242</v>
      </c>
      <c r="G166" s="10" t="s">
        <v>1228</v>
      </c>
      <c r="H166" s="10" t="s">
        <v>1229</v>
      </c>
      <c r="I166" s="10" t="s">
        <v>1230</v>
      </c>
      <c r="J166" s="10" t="s">
        <v>1231</v>
      </c>
      <c r="K166" s="20">
        <v>70</v>
      </c>
      <c r="L166" s="10" t="s">
        <v>2243</v>
      </c>
      <c r="M166" s="10" t="s">
        <v>2244</v>
      </c>
      <c r="N166" s="10" t="s">
        <v>1234</v>
      </c>
      <c r="O166" s="10" t="s">
        <v>1331</v>
      </c>
      <c r="P166" s="10" t="s">
        <v>2245</v>
      </c>
      <c r="Q166" s="10" t="s">
        <v>2246</v>
      </c>
      <c r="R166" s="10" t="s">
        <v>1238</v>
      </c>
      <c r="S166" s="10" t="s">
        <v>1239</v>
      </c>
      <c r="T166" s="10" t="s">
        <v>2247</v>
      </c>
      <c r="U166" s="10" t="s">
        <v>1241</v>
      </c>
      <c r="V166" s="10" t="s">
        <v>1242</v>
      </c>
      <c r="W166" s="10" t="s">
        <v>1243</v>
      </c>
      <c r="X166" s="10" t="s">
        <v>1244</v>
      </c>
      <c r="Y166" s="10" t="s">
        <v>1234</v>
      </c>
      <c r="Z166" s="10" t="s">
        <v>1335</v>
      </c>
    </row>
    <row r="167" spans="1:26" x14ac:dyDescent="0.3">
      <c r="A167" s="10">
        <v>67</v>
      </c>
      <c r="B167" s="10" t="s">
        <v>1225</v>
      </c>
      <c r="C167" s="10" t="s">
        <v>31</v>
      </c>
      <c r="D167" s="10" t="s">
        <v>1474</v>
      </c>
      <c r="E167" s="10"/>
      <c r="F167" s="10" t="s">
        <v>2248</v>
      </c>
      <c r="G167" s="10" t="s">
        <v>1228</v>
      </c>
      <c r="H167" s="10" t="s">
        <v>1229</v>
      </c>
      <c r="I167" s="10" t="s">
        <v>1230</v>
      </c>
      <c r="J167" s="10" t="s">
        <v>1231</v>
      </c>
      <c r="K167" s="20">
        <v>70</v>
      </c>
      <c r="L167" s="10" t="s">
        <v>2249</v>
      </c>
      <c r="M167" s="10" t="s">
        <v>2250</v>
      </c>
      <c r="N167" s="10" t="s">
        <v>1234</v>
      </c>
      <c r="O167" s="10" t="s">
        <v>1249</v>
      </c>
      <c r="P167" s="10" t="s">
        <v>1924</v>
      </c>
      <c r="Q167" s="10" t="s">
        <v>2251</v>
      </c>
      <c r="R167" s="10" t="s">
        <v>1238</v>
      </c>
      <c r="S167" s="10" t="s">
        <v>1239</v>
      </c>
      <c r="T167" s="10" t="s">
        <v>2252</v>
      </c>
      <c r="U167" s="10" t="s">
        <v>1241</v>
      </c>
      <c r="V167" s="10" t="s">
        <v>1242</v>
      </c>
      <c r="W167" s="10" t="s">
        <v>1243</v>
      </c>
      <c r="X167" s="10" t="s">
        <v>1244</v>
      </c>
      <c r="Y167" s="10" t="s">
        <v>1234</v>
      </c>
      <c r="Z167" s="10" t="s">
        <v>1253</v>
      </c>
    </row>
    <row r="168" spans="1:26" x14ac:dyDescent="0.3">
      <c r="A168" s="10">
        <v>67</v>
      </c>
      <c r="B168" s="10" t="s">
        <v>1225</v>
      </c>
      <c r="C168" s="10" t="s">
        <v>31</v>
      </c>
      <c r="D168" s="10" t="s">
        <v>1226</v>
      </c>
      <c r="E168" s="10"/>
      <c r="F168" s="10" t="s">
        <v>2253</v>
      </c>
      <c r="G168" s="10" t="s">
        <v>1228</v>
      </c>
      <c r="H168" s="10" t="s">
        <v>1229</v>
      </c>
      <c r="I168" s="10" t="s">
        <v>1230</v>
      </c>
      <c r="J168" s="10" t="s">
        <v>1231</v>
      </c>
      <c r="K168" s="20">
        <v>35</v>
      </c>
      <c r="L168" s="10" t="s">
        <v>2254</v>
      </c>
      <c r="M168" s="10" t="s">
        <v>2255</v>
      </c>
      <c r="N168" s="10" t="s">
        <v>1234</v>
      </c>
      <c r="O168" s="10" t="s">
        <v>1249</v>
      </c>
      <c r="P168" s="10" t="s">
        <v>2256</v>
      </c>
      <c r="Q168" s="10" t="s">
        <v>2257</v>
      </c>
      <c r="R168" s="10" t="s">
        <v>1238</v>
      </c>
      <c r="S168" s="10" t="s">
        <v>1239</v>
      </c>
      <c r="T168" s="10" t="s">
        <v>2258</v>
      </c>
      <c r="U168" s="10" t="s">
        <v>1241</v>
      </c>
      <c r="V168" s="10" t="s">
        <v>1242</v>
      </c>
      <c r="W168" s="10" t="s">
        <v>1243</v>
      </c>
      <c r="X168" s="10" t="s">
        <v>1244</v>
      </c>
      <c r="Y168" s="10" t="s">
        <v>1234</v>
      </c>
      <c r="Z168" s="10" t="s">
        <v>1253</v>
      </c>
    </row>
    <row r="169" spans="1:26" x14ac:dyDescent="0.3">
      <c r="A169" s="10">
        <v>67</v>
      </c>
      <c r="B169" s="10" t="s">
        <v>1225</v>
      </c>
      <c r="C169" s="10" t="s">
        <v>31</v>
      </c>
      <c r="D169" s="10" t="s">
        <v>1226</v>
      </c>
      <c r="E169" s="10"/>
      <c r="F169" s="10" t="s">
        <v>2259</v>
      </c>
      <c r="G169" s="10" t="s">
        <v>1228</v>
      </c>
      <c r="H169" s="10" t="s">
        <v>1229</v>
      </c>
      <c r="I169" s="10" t="s">
        <v>1230</v>
      </c>
      <c r="J169" s="10" t="s">
        <v>1231</v>
      </c>
      <c r="K169" s="20">
        <v>315</v>
      </c>
      <c r="L169" s="10" t="s">
        <v>2260</v>
      </c>
      <c r="M169" s="10" t="s">
        <v>2261</v>
      </c>
      <c r="N169" s="10" t="s">
        <v>1234</v>
      </c>
      <c r="O169" s="10" t="s">
        <v>1235</v>
      </c>
      <c r="P169" s="10" t="s">
        <v>2262</v>
      </c>
      <c r="Q169" s="10" t="s">
        <v>2263</v>
      </c>
      <c r="R169" s="10" t="s">
        <v>1238</v>
      </c>
      <c r="S169" s="10" t="s">
        <v>1239</v>
      </c>
      <c r="T169" s="10" t="s">
        <v>2264</v>
      </c>
      <c r="U169" s="10" t="s">
        <v>1241</v>
      </c>
      <c r="V169" s="10" t="s">
        <v>1242</v>
      </c>
      <c r="W169" s="10" t="s">
        <v>1243</v>
      </c>
      <c r="X169" s="10" t="s">
        <v>1244</v>
      </c>
      <c r="Y169" s="10" t="s">
        <v>1234</v>
      </c>
      <c r="Z169" s="10" t="s">
        <v>1245</v>
      </c>
    </row>
    <row r="170" spans="1:26" x14ac:dyDescent="0.3">
      <c r="A170" s="10">
        <v>67</v>
      </c>
      <c r="B170" s="10" t="s">
        <v>1225</v>
      </c>
      <c r="C170" s="10" t="s">
        <v>31</v>
      </c>
      <c r="D170" s="10" t="s">
        <v>1585</v>
      </c>
      <c r="E170" s="10"/>
      <c r="F170" s="10" t="s">
        <v>2265</v>
      </c>
      <c r="G170" s="10" t="s">
        <v>1228</v>
      </c>
      <c r="H170" s="10" t="s">
        <v>1229</v>
      </c>
      <c r="I170" s="10" t="s">
        <v>1230</v>
      </c>
      <c r="J170" s="10" t="s">
        <v>1231</v>
      </c>
      <c r="K170" s="20">
        <v>210</v>
      </c>
      <c r="L170" s="10" t="s">
        <v>2266</v>
      </c>
      <c r="M170" s="10" t="s">
        <v>2267</v>
      </c>
      <c r="N170" s="10" t="s">
        <v>1234</v>
      </c>
      <c r="O170" s="10" t="s">
        <v>1607</v>
      </c>
      <c r="P170" s="10" t="s">
        <v>2268</v>
      </c>
      <c r="Q170" s="10" t="s">
        <v>2269</v>
      </c>
      <c r="R170" s="10" t="s">
        <v>1238</v>
      </c>
      <c r="S170" s="10" t="s">
        <v>1239</v>
      </c>
      <c r="T170" s="10" t="s">
        <v>2270</v>
      </c>
      <c r="U170" s="10" t="s">
        <v>1241</v>
      </c>
      <c r="V170" s="10" t="s">
        <v>1242</v>
      </c>
      <c r="W170" s="10" t="s">
        <v>1243</v>
      </c>
      <c r="X170" s="10" t="s">
        <v>1244</v>
      </c>
      <c r="Y170" s="10" t="s">
        <v>1234</v>
      </c>
      <c r="Z170" s="10" t="s">
        <v>1611</v>
      </c>
    </row>
    <row r="171" spans="1:26" x14ac:dyDescent="0.3">
      <c r="A171" s="10">
        <v>67</v>
      </c>
      <c r="B171" s="10" t="s">
        <v>1225</v>
      </c>
      <c r="C171" s="10" t="s">
        <v>31</v>
      </c>
      <c r="D171" s="10" t="s">
        <v>1612</v>
      </c>
      <c r="E171" s="10"/>
      <c r="F171" s="10" t="s">
        <v>2271</v>
      </c>
      <c r="G171" s="10" t="s">
        <v>1228</v>
      </c>
      <c r="H171" s="10" t="s">
        <v>1229</v>
      </c>
      <c r="I171" s="10" t="s">
        <v>1230</v>
      </c>
      <c r="J171" s="10" t="s">
        <v>1231</v>
      </c>
      <c r="K171" s="20">
        <v>693</v>
      </c>
      <c r="L171" s="10" t="s">
        <v>2272</v>
      </c>
      <c r="M171" s="10" t="s">
        <v>2273</v>
      </c>
      <c r="N171" s="10" t="s">
        <v>1234</v>
      </c>
      <c r="O171" s="10" t="s">
        <v>1624</v>
      </c>
      <c r="P171" s="10" t="s">
        <v>2274</v>
      </c>
      <c r="Q171" s="10" t="s">
        <v>2275</v>
      </c>
      <c r="R171" s="10" t="s">
        <v>1238</v>
      </c>
      <c r="S171" s="10" t="s">
        <v>1239</v>
      </c>
      <c r="T171" s="10" t="s">
        <v>2276</v>
      </c>
      <c r="U171" s="10" t="s">
        <v>1241</v>
      </c>
      <c r="V171" s="10" t="s">
        <v>1242</v>
      </c>
      <c r="W171" s="10" t="s">
        <v>1243</v>
      </c>
      <c r="X171" s="10" t="s">
        <v>1619</v>
      </c>
      <c r="Y171" s="10" t="s">
        <v>1234</v>
      </c>
      <c r="Z171" s="10" t="s">
        <v>1628</v>
      </c>
    </row>
    <row r="172" spans="1:26" x14ac:dyDescent="0.3">
      <c r="A172" s="10">
        <v>67</v>
      </c>
      <c r="B172" s="10" t="s">
        <v>1225</v>
      </c>
      <c r="C172" s="10" t="s">
        <v>31</v>
      </c>
      <c r="D172" s="10" t="s">
        <v>1226</v>
      </c>
      <c r="E172" s="10"/>
      <c r="F172" s="10" t="s">
        <v>2277</v>
      </c>
      <c r="G172" s="10" t="s">
        <v>1228</v>
      </c>
      <c r="H172" s="10" t="s">
        <v>1229</v>
      </c>
      <c r="I172" s="10" t="s">
        <v>1230</v>
      </c>
      <c r="J172" s="10" t="s">
        <v>1231</v>
      </c>
      <c r="K172" s="20">
        <v>0.7</v>
      </c>
      <c r="L172" s="10" t="s">
        <v>2278</v>
      </c>
      <c r="M172" s="10" t="s">
        <v>2279</v>
      </c>
      <c r="N172" s="10" t="s">
        <v>1234</v>
      </c>
      <c r="O172" s="10" t="s">
        <v>1235</v>
      </c>
      <c r="P172" s="10" t="s">
        <v>2280</v>
      </c>
      <c r="Q172" s="10" t="s">
        <v>2281</v>
      </c>
      <c r="R172" s="10" t="s">
        <v>1238</v>
      </c>
      <c r="S172" s="10" t="s">
        <v>1239</v>
      </c>
      <c r="T172" s="10" t="s">
        <v>2282</v>
      </c>
      <c r="U172" s="10" t="s">
        <v>1241</v>
      </c>
      <c r="V172" s="10" t="s">
        <v>1242</v>
      </c>
      <c r="W172" s="10" t="s">
        <v>1243</v>
      </c>
      <c r="X172" s="10" t="s">
        <v>1244</v>
      </c>
      <c r="Y172" s="10" t="s">
        <v>1234</v>
      </c>
      <c r="Z172" s="10" t="s">
        <v>1245</v>
      </c>
    </row>
    <row r="173" spans="1:26" x14ac:dyDescent="0.3">
      <c r="A173" s="10">
        <v>67</v>
      </c>
      <c r="B173" s="10" t="s">
        <v>1225</v>
      </c>
      <c r="C173" s="10" t="s">
        <v>35</v>
      </c>
      <c r="D173" s="10" t="s">
        <v>1474</v>
      </c>
      <c r="E173" s="10"/>
      <c r="F173" s="10" t="s">
        <v>2283</v>
      </c>
      <c r="G173" s="10" t="s">
        <v>1228</v>
      </c>
      <c r="H173" s="10" t="s">
        <v>1229</v>
      </c>
      <c r="I173" s="10" t="s">
        <v>1230</v>
      </c>
      <c r="J173" s="10" t="s">
        <v>1231</v>
      </c>
      <c r="K173" s="20">
        <v>12.6</v>
      </c>
      <c r="L173" s="10" t="s">
        <v>2284</v>
      </c>
      <c r="M173" s="10" t="s">
        <v>2285</v>
      </c>
      <c r="N173" s="10" t="s">
        <v>1234</v>
      </c>
      <c r="O173" s="10" t="s">
        <v>1331</v>
      </c>
      <c r="P173" s="10" t="s">
        <v>2286</v>
      </c>
      <c r="Q173" s="10" t="s">
        <v>2287</v>
      </c>
      <c r="R173" s="10" t="s">
        <v>1238</v>
      </c>
      <c r="S173" s="10" t="s">
        <v>1239</v>
      </c>
      <c r="T173" s="10" t="s">
        <v>2288</v>
      </c>
      <c r="U173" s="10" t="s">
        <v>1241</v>
      </c>
      <c r="V173" s="10" t="s">
        <v>1242</v>
      </c>
      <c r="W173" s="10" t="s">
        <v>1243</v>
      </c>
      <c r="X173" s="10" t="s">
        <v>1244</v>
      </c>
      <c r="Y173" s="10" t="s">
        <v>1234</v>
      </c>
      <c r="Z173" s="10" t="s">
        <v>1335</v>
      </c>
    </row>
    <row r="174" spans="1:26" x14ac:dyDescent="0.3">
      <c r="A174" s="10">
        <v>67</v>
      </c>
      <c r="B174" s="10" t="s">
        <v>1225</v>
      </c>
      <c r="C174" s="10" t="s">
        <v>31</v>
      </c>
      <c r="D174" s="10" t="s">
        <v>1474</v>
      </c>
      <c r="E174" s="10"/>
      <c r="F174" s="10" t="s">
        <v>2289</v>
      </c>
      <c r="G174" s="10" t="s">
        <v>1228</v>
      </c>
      <c r="H174" s="10" t="s">
        <v>1229</v>
      </c>
      <c r="I174" s="10" t="s">
        <v>1230</v>
      </c>
      <c r="J174" s="10" t="s">
        <v>1231</v>
      </c>
      <c r="K174" s="20">
        <v>140</v>
      </c>
      <c r="L174" s="10" t="s">
        <v>2290</v>
      </c>
      <c r="M174" s="10" t="s">
        <v>2291</v>
      </c>
      <c r="N174" s="10" t="s">
        <v>1234</v>
      </c>
      <c r="O174" s="10" t="s">
        <v>1235</v>
      </c>
      <c r="P174" s="10" t="s">
        <v>2292</v>
      </c>
      <c r="Q174" s="10" t="s">
        <v>2293</v>
      </c>
      <c r="R174" s="10" t="s">
        <v>1238</v>
      </c>
      <c r="S174" s="10" t="s">
        <v>1239</v>
      </c>
      <c r="T174" s="10" t="s">
        <v>2294</v>
      </c>
      <c r="U174" s="10" t="s">
        <v>1241</v>
      </c>
      <c r="V174" s="10" t="s">
        <v>1242</v>
      </c>
      <c r="W174" s="10" t="s">
        <v>1243</v>
      </c>
      <c r="X174" s="10" t="s">
        <v>1244</v>
      </c>
      <c r="Y174" s="10" t="s">
        <v>1234</v>
      </c>
      <c r="Z174" s="10" t="s">
        <v>1245</v>
      </c>
    </row>
    <row r="175" spans="1:26" x14ac:dyDescent="0.3">
      <c r="A175" s="10">
        <v>67</v>
      </c>
      <c r="B175" s="10" t="s">
        <v>1225</v>
      </c>
      <c r="C175" s="10" t="s">
        <v>31</v>
      </c>
      <c r="D175" s="10" t="s">
        <v>1226</v>
      </c>
      <c r="E175" s="10"/>
      <c r="F175" s="10" t="s">
        <v>2295</v>
      </c>
      <c r="G175" s="10" t="s">
        <v>1228</v>
      </c>
      <c r="H175" s="10" t="s">
        <v>1229</v>
      </c>
      <c r="I175" s="10" t="s">
        <v>1230</v>
      </c>
      <c r="J175" s="10" t="s">
        <v>1231</v>
      </c>
      <c r="K175" s="20">
        <v>24.5</v>
      </c>
      <c r="L175" s="10" t="s">
        <v>2296</v>
      </c>
      <c r="M175" s="10" t="s">
        <v>2297</v>
      </c>
      <c r="N175" s="10" t="s">
        <v>1234</v>
      </c>
      <c r="O175" s="10" t="s">
        <v>1235</v>
      </c>
      <c r="P175" s="10" t="s">
        <v>2298</v>
      </c>
      <c r="Q175" s="10" t="s">
        <v>2299</v>
      </c>
      <c r="R175" s="10" t="s">
        <v>1238</v>
      </c>
      <c r="S175" s="10" t="s">
        <v>1239</v>
      </c>
      <c r="T175" s="10" t="s">
        <v>2300</v>
      </c>
      <c r="U175" s="10" t="s">
        <v>1241</v>
      </c>
      <c r="V175" s="10" t="s">
        <v>1242</v>
      </c>
      <c r="W175" s="10" t="s">
        <v>1243</v>
      </c>
      <c r="X175" s="10" t="s">
        <v>1244</v>
      </c>
      <c r="Y175" s="10" t="s">
        <v>1234</v>
      </c>
      <c r="Z175" s="10" t="s">
        <v>1245</v>
      </c>
    </row>
    <row r="176" spans="1:26" x14ac:dyDescent="0.3">
      <c r="A176" s="10">
        <v>67</v>
      </c>
      <c r="B176" s="10" t="s">
        <v>1225</v>
      </c>
      <c r="C176" s="10" t="s">
        <v>31</v>
      </c>
      <c r="D176" s="10" t="s">
        <v>1226</v>
      </c>
      <c r="E176" s="10"/>
      <c r="F176" s="10" t="s">
        <v>2301</v>
      </c>
      <c r="G176" s="10" t="s">
        <v>1228</v>
      </c>
      <c r="H176" s="10" t="s">
        <v>1229</v>
      </c>
      <c r="I176" s="10" t="s">
        <v>1230</v>
      </c>
      <c r="J176" s="10" t="s">
        <v>1231</v>
      </c>
      <c r="K176" s="20">
        <v>70</v>
      </c>
      <c r="L176" s="10" t="s">
        <v>2302</v>
      </c>
      <c r="M176" s="10" t="s">
        <v>2303</v>
      </c>
      <c r="N176" s="10" t="s">
        <v>1234</v>
      </c>
      <c r="O176" s="10" t="s">
        <v>1249</v>
      </c>
      <c r="P176" s="10" t="s">
        <v>2304</v>
      </c>
      <c r="Q176" s="10" t="s">
        <v>2305</v>
      </c>
      <c r="R176" s="10" t="s">
        <v>1238</v>
      </c>
      <c r="S176" s="10" t="s">
        <v>1239</v>
      </c>
      <c r="T176" s="10" t="s">
        <v>2306</v>
      </c>
      <c r="U176" s="10" t="s">
        <v>1241</v>
      </c>
      <c r="V176" s="10" t="s">
        <v>1242</v>
      </c>
      <c r="W176" s="10" t="s">
        <v>1243</v>
      </c>
      <c r="X176" s="10" t="s">
        <v>1244</v>
      </c>
      <c r="Y176" s="10" t="s">
        <v>1234</v>
      </c>
      <c r="Z176" s="10" t="s">
        <v>1253</v>
      </c>
    </row>
    <row r="177" spans="1:26" x14ac:dyDescent="0.3">
      <c r="A177" s="10">
        <v>67</v>
      </c>
      <c r="B177" s="10" t="s">
        <v>1225</v>
      </c>
      <c r="C177" s="10" t="s">
        <v>31</v>
      </c>
      <c r="D177" s="10" t="s">
        <v>1474</v>
      </c>
      <c r="E177" s="10"/>
      <c r="F177" s="10" t="s">
        <v>2307</v>
      </c>
      <c r="G177" s="10" t="s">
        <v>1228</v>
      </c>
      <c r="H177" s="10" t="s">
        <v>1229</v>
      </c>
      <c r="I177" s="10" t="s">
        <v>1230</v>
      </c>
      <c r="J177" s="10" t="s">
        <v>1231</v>
      </c>
      <c r="K177" s="20">
        <v>700</v>
      </c>
      <c r="L177" s="10" t="s">
        <v>2308</v>
      </c>
      <c r="M177" s="10" t="s">
        <v>2309</v>
      </c>
      <c r="N177" s="10" t="s">
        <v>1234</v>
      </c>
      <c r="O177" s="10" t="s">
        <v>1249</v>
      </c>
      <c r="P177" s="10" t="s">
        <v>2310</v>
      </c>
      <c r="Q177" s="10" t="s">
        <v>2311</v>
      </c>
      <c r="R177" s="10" t="s">
        <v>1238</v>
      </c>
      <c r="S177" s="10" t="s">
        <v>1239</v>
      </c>
      <c r="T177" s="10" t="s">
        <v>2312</v>
      </c>
      <c r="U177" s="10" t="s">
        <v>1241</v>
      </c>
      <c r="V177" s="10" t="s">
        <v>1242</v>
      </c>
      <c r="W177" s="10" t="s">
        <v>1243</v>
      </c>
      <c r="X177" s="10" t="s">
        <v>1244</v>
      </c>
      <c r="Y177" s="10" t="s">
        <v>1234</v>
      </c>
      <c r="Z177" s="10" t="s">
        <v>1253</v>
      </c>
    </row>
    <row r="178" spans="1:26" x14ac:dyDescent="0.3">
      <c r="A178" s="10">
        <v>67</v>
      </c>
      <c r="B178" s="10" t="s">
        <v>1225</v>
      </c>
      <c r="C178" s="10" t="s">
        <v>31</v>
      </c>
      <c r="D178" s="10" t="s">
        <v>1226</v>
      </c>
      <c r="E178" s="10"/>
      <c r="F178" s="10" t="s">
        <v>2313</v>
      </c>
      <c r="G178" s="10" t="s">
        <v>1228</v>
      </c>
      <c r="H178" s="10" t="s">
        <v>1229</v>
      </c>
      <c r="I178" s="10" t="s">
        <v>1230</v>
      </c>
      <c r="J178" s="10" t="s">
        <v>1231</v>
      </c>
      <c r="K178" s="20">
        <v>3.5</v>
      </c>
      <c r="L178" s="10" t="s">
        <v>2314</v>
      </c>
      <c r="M178" s="10" t="s">
        <v>2315</v>
      </c>
      <c r="N178" s="10" t="s">
        <v>1234</v>
      </c>
      <c r="O178" s="10" t="s">
        <v>1235</v>
      </c>
      <c r="P178" s="10" t="s">
        <v>2316</v>
      </c>
      <c r="Q178" s="10" t="s">
        <v>2317</v>
      </c>
      <c r="R178" s="10" t="s">
        <v>1238</v>
      </c>
      <c r="S178" s="10" t="s">
        <v>1239</v>
      </c>
      <c r="T178" s="10" t="s">
        <v>2318</v>
      </c>
      <c r="U178" s="10" t="s">
        <v>1241</v>
      </c>
      <c r="V178" s="10" t="s">
        <v>1242</v>
      </c>
      <c r="W178" s="10" t="s">
        <v>1243</v>
      </c>
      <c r="X178" s="10" t="s">
        <v>1244</v>
      </c>
      <c r="Y178" s="10" t="s">
        <v>1234</v>
      </c>
      <c r="Z178" s="10" t="s">
        <v>1245</v>
      </c>
    </row>
    <row r="179" spans="1:26" x14ac:dyDescent="0.3">
      <c r="A179" s="10">
        <v>67</v>
      </c>
      <c r="B179" s="10" t="s">
        <v>1225</v>
      </c>
      <c r="C179" s="10" t="s">
        <v>31</v>
      </c>
      <c r="D179" s="10" t="s">
        <v>1474</v>
      </c>
      <c r="E179" s="10"/>
      <c r="F179" s="10" t="s">
        <v>2319</v>
      </c>
      <c r="G179" s="10" t="s">
        <v>1228</v>
      </c>
      <c r="H179" s="10" t="s">
        <v>1229</v>
      </c>
      <c r="I179" s="10" t="s">
        <v>1230</v>
      </c>
      <c r="J179" s="10" t="s">
        <v>1231</v>
      </c>
      <c r="K179" s="20">
        <v>140</v>
      </c>
      <c r="L179" s="10" t="s">
        <v>2320</v>
      </c>
      <c r="M179" s="10" t="s">
        <v>2321</v>
      </c>
      <c r="N179" s="10" t="s">
        <v>1234</v>
      </c>
      <c r="O179" s="10" t="s">
        <v>1249</v>
      </c>
      <c r="P179" s="10" t="s">
        <v>2322</v>
      </c>
      <c r="Q179" s="10" t="s">
        <v>2323</v>
      </c>
      <c r="R179" s="10" t="s">
        <v>1238</v>
      </c>
      <c r="S179" s="10" t="s">
        <v>1239</v>
      </c>
      <c r="T179" s="10" t="s">
        <v>2324</v>
      </c>
      <c r="U179" s="10" t="s">
        <v>1241</v>
      </c>
      <c r="V179" s="10" t="s">
        <v>1242</v>
      </c>
      <c r="W179" s="10" t="s">
        <v>1243</v>
      </c>
      <c r="X179" s="10" t="s">
        <v>1244</v>
      </c>
      <c r="Y179" s="10" t="s">
        <v>1234</v>
      </c>
      <c r="Z179" s="10" t="s">
        <v>1253</v>
      </c>
    </row>
    <row r="180" spans="1:26" x14ac:dyDescent="0.3">
      <c r="A180" s="10">
        <v>67</v>
      </c>
      <c r="B180" s="10" t="s">
        <v>1225</v>
      </c>
      <c r="C180" s="10" t="s">
        <v>31</v>
      </c>
      <c r="D180" s="10" t="s">
        <v>1226</v>
      </c>
      <c r="E180" s="10"/>
      <c r="F180" s="10" t="s">
        <v>2325</v>
      </c>
      <c r="G180" s="10" t="s">
        <v>1228</v>
      </c>
      <c r="H180" s="10" t="s">
        <v>1229</v>
      </c>
      <c r="I180" s="10" t="s">
        <v>1230</v>
      </c>
      <c r="J180" s="10" t="s">
        <v>1231</v>
      </c>
      <c r="K180" s="20">
        <v>52.5</v>
      </c>
      <c r="L180" s="10" t="s">
        <v>2326</v>
      </c>
      <c r="M180" s="10" t="s">
        <v>2327</v>
      </c>
      <c r="N180" s="10" t="s">
        <v>1234</v>
      </c>
      <c r="O180" s="10" t="s">
        <v>1249</v>
      </c>
      <c r="P180" s="10" t="s">
        <v>2328</v>
      </c>
      <c r="Q180" s="10" t="s">
        <v>2329</v>
      </c>
      <c r="R180" s="10" t="s">
        <v>1238</v>
      </c>
      <c r="S180" s="10" t="s">
        <v>1239</v>
      </c>
      <c r="T180" s="10" t="s">
        <v>2330</v>
      </c>
      <c r="U180" s="10" t="s">
        <v>1241</v>
      </c>
      <c r="V180" s="10" t="s">
        <v>1242</v>
      </c>
      <c r="W180" s="10" t="s">
        <v>1243</v>
      </c>
      <c r="X180" s="10" t="s">
        <v>1244</v>
      </c>
      <c r="Y180" s="10" t="s">
        <v>1234</v>
      </c>
      <c r="Z180" s="10" t="s">
        <v>1253</v>
      </c>
    </row>
    <row r="181" spans="1:26" x14ac:dyDescent="0.3">
      <c r="A181" s="10">
        <v>67</v>
      </c>
      <c r="B181" s="10" t="s">
        <v>1225</v>
      </c>
      <c r="C181" s="10" t="s">
        <v>31</v>
      </c>
      <c r="D181" s="10" t="s">
        <v>1226</v>
      </c>
      <c r="E181" s="10"/>
      <c r="F181" s="10" t="s">
        <v>2331</v>
      </c>
      <c r="G181" s="10" t="s">
        <v>1228</v>
      </c>
      <c r="H181" s="10" t="s">
        <v>1229</v>
      </c>
      <c r="I181" s="10" t="s">
        <v>1230</v>
      </c>
      <c r="J181" s="10" t="s">
        <v>1231</v>
      </c>
      <c r="K181" s="20">
        <v>70</v>
      </c>
      <c r="L181" s="10" t="s">
        <v>2332</v>
      </c>
      <c r="M181" s="10" t="s">
        <v>2333</v>
      </c>
      <c r="N181" s="10" t="s">
        <v>1234</v>
      </c>
      <c r="O181" s="10" t="s">
        <v>1249</v>
      </c>
      <c r="P181" s="10" t="s">
        <v>2334</v>
      </c>
      <c r="Q181" s="10" t="s">
        <v>2335</v>
      </c>
      <c r="R181" s="10" t="s">
        <v>1238</v>
      </c>
      <c r="S181" s="10" t="s">
        <v>1239</v>
      </c>
      <c r="T181" s="10" t="s">
        <v>2336</v>
      </c>
      <c r="U181" s="10" t="s">
        <v>1241</v>
      </c>
      <c r="V181" s="10" t="s">
        <v>1242</v>
      </c>
      <c r="W181" s="10" t="s">
        <v>1243</v>
      </c>
      <c r="X181" s="10" t="s">
        <v>1244</v>
      </c>
      <c r="Y181" s="10" t="s">
        <v>1234</v>
      </c>
      <c r="Z181" s="10" t="s">
        <v>1253</v>
      </c>
    </row>
    <row r="182" spans="1:26" x14ac:dyDescent="0.3">
      <c r="A182" s="10">
        <v>67</v>
      </c>
      <c r="B182" s="10" t="s">
        <v>1225</v>
      </c>
      <c r="C182" s="10" t="s">
        <v>31</v>
      </c>
      <c r="D182" s="10" t="s">
        <v>1612</v>
      </c>
      <c r="E182" s="10"/>
      <c r="F182" s="10" t="s">
        <v>2337</v>
      </c>
      <c r="G182" s="10" t="s">
        <v>1228</v>
      </c>
      <c r="H182" s="10" t="s">
        <v>1229</v>
      </c>
      <c r="I182" s="10" t="s">
        <v>1230</v>
      </c>
      <c r="J182" s="10" t="s">
        <v>1231</v>
      </c>
      <c r="K182" s="20">
        <v>17.5</v>
      </c>
      <c r="L182" s="10" t="s">
        <v>2338</v>
      </c>
      <c r="M182" s="10" t="s">
        <v>2339</v>
      </c>
      <c r="N182" s="10" t="s">
        <v>1234</v>
      </c>
      <c r="O182" s="10" t="s">
        <v>1624</v>
      </c>
      <c r="P182" s="10" t="s">
        <v>2340</v>
      </c>
      <c r="Q182" s="10" t="s">
        <v>2341</v>
      </c>
      <c r="R182" s="10" t="s">
        <v>1238</v>
      </c>
      <c r="S182" s="10" t="s">
        <v>1239</v>
      </c>
      <c r="T182" s="10" t="s">
        <v>2342</v>
      </c>
      <c r="U182" s="10" t="s">
        <v>1241</v>
      </c>
      <c r="V182" s="10" t="s">
        <v>1242</v>
      </c>
      <c r="W182" s="10" t="s">
        <v>1243</v>
      </c>
      <c r="X182" s="10" t="s">
        <v>1619</v>
      </c>
      <c r="Y182" s="10" t="s">
        <v>1234</v>
      </c>
      <c r="Z182" s="10" t="s">
        <v>1628</v>
      </c>
    </row>
    <row r="183" spans="1:26" x14ac:dyDescent="0.3">
      <c r="A183" s="10">
        <v>67</v>
      </c>
      <c r="B183" s="10" t="s">
        <v>1225</v>
      </c>
      <c r="C183" s="10" t="s">
        <v>31</v>
      </c>
      <c r="D183" s="10" t="s">
        <v>1226</v>
      </c>
      <c r="E183" s="10"/>
      <c r="F183" s="10" t="s">
        <v>2343</v>
      </c>
      <c r="G183" s="10" t="s">
        <v>1228</v>
      </c>
      <c r="H183" s="10" t="s">
        <v>1229</v>
      </c>
      <c r="I183" s="10" t="s">
        <v>1230</v>
      </c>
      <c r="J183" s="10" t="s">
        <v>1231</v>
      </c>
      <c r="K183" s="20">
        <v>11.2</v>
      </c>
      <c r="L183" s="10" t="s">
        <v>2344</v>
      </c>
      <c r="M183" s="10" t="s">
        <v>2345</v>
      </c>
      <c r="N183" s="10" t="s">
        <v>1234</v>
      </c>
      <c r="O183" s="10" t="s">
        <v>1249</v>
      </c>
      <c r="P183" s="10" t="s">
        <v>2346</v>
      </c>
      <c r="Q183" s="10" t="s">
        <v>2347</v>
      </c>
      <c r="R183" s="10" t="s">
        <v>1238</v>
      </c>
      <c r="S183" s="10" t="s">
        <v>1239</v>
      </c>
      <c r="T183" s="10" t="s">
        <v>2348</v>
      </c>
      <c r="U183" s="10" t="s">
        <v>1241</v>
      </c>
      <c r="V183" s="10" t="s">
        <v>1242</v>
      </c>
      <c r="W183" s="10" t="s">
        <v>1243</v>
      </c>
      <c r="X183" s="10" t="s">
        <v>1244</v>
      </c>
      <c r="Y183" s="10" t="s">
        <v>1234</v>
      </c>
      <c r="Z183" s="10" t="s">
        <v>1253</v>
      </c>
    </row>
    <row r="184" spans="1:26" x14ac:dyDescent="0.3">
      <c r="A184" s="10">
        <v>67</v>
      </c>
      <c r="B184" s="10" t="s">
        <v>1225</v>
      </c>
      <c r="C184" s="10" t="s">
        <v>31</v>
      </c>
      <c r="D184" s="10" t="s">
        <v>1226</v>
      </c>
      <c r="E184" s="10"/>
      <c r="F184" s="10" t="s">
        <v>2349</v>
      </c>
      <c r="G184" s="10" t="s">
        <v>1228</v>
      </c>
      <c r="H184" s="10" t="s">
        <v>1229</v>
      </c>
      <c r="I184" s="10" t="s">
        <v>1230</v>
      </c>
      <c r="J184" s="10" t="s">
        <v>1231</v>
      </c>
      <c r="K184" s="20">
        <v>140</v>
      </c>
      <c r="L184" s="10" t="s">
        <v>2350</v>
      </c>
      <c r="M184" s="10" t="s">
        <v>2351</v>
      </c>
      <c r="N184" s="10" t="s">
        <v>1234</v>
      </c>
      <c r="O184" s="10" t="s">
        <v>1249</v>
      </c>
      <c r="P184" s="10" t="s">
        <v>2352</v>
      </c>
      <c r="Q184" s="10" t="s">
        <v>2353</v>
      </c>
      <c r="R184" s="10" t="s">
        <v>1238</v>
      </c>
      <c r="S184" s="10" t="s">
        <v>1239</v>
      </c>
      <c r="T184" s="10" t="s">
        <v>2354</v>
      </c>
      <c r="U184" s="10" t="s">
        <v>1241</v>
      </c>
      <c r="V184" s="10" t="s">
        <v>1242</v>
      </c>
      <c r="W184" s="10" t="s">
        <v>1243</v>
      </c>
      <c r="X184" s="10" t="s">
        <v>1244</v>
      </c>
      <c r="Y184" s="10" t="s">
        <v>1234</v>
      </c>
      <c r="Z184" s="10" t="s">
        <v>1253</v>
      </c>
    </row>
    <row r="185" spans="1:26" x14ac:dyDescent="0.3">
      <c r="A185" s="10">
        <v>67</v>
      </c>
      <c r="B185" s="10" t="s">
        <v>1225</v>
      </c>
      <c r="C185" s="10" t="s">
        <v>31</v>
      </c>
      <c r="D185" s="10" t="s">
        <v>1474</v>
      </c>
      <c r="E185" s="10"/>
      <c r="F185" s="10" t="s">
        <v>2355</v>
      </c>
      <c r="G185" s="10" t="s">
        <v>1228</v>
      </c>
      <c r="H185" s="10" t="s">
        <v>1229</v>
      </c>
      <c r="I185" s="10" t="s">
        <v>1230</v>
      </c>
      <c r="J185" s="10" t="s">
        <v>1231</v>
      </c>
      <c r="K185" s="20">
        <v>140</v>
      </c>
      <c r="L185" s="10" t="s">
        <v>2356</v>
      </c>
      <c r="M185" s="10" t="s">
        <v>2357</v>
      </c>
      <c r="N185" s="10" t="s">
        <v>1234</v>
      </c>
      <c r="O185" s="10" t="s">
        <v>1235</v>
      </c>
      <c r="P185" s="10" t="s">
        <v>2358</v>
      </c>
      <c r="Q185" s="10" t="s">
        <v>2359</v>
      </c>
      <c r="R185" s="10" t="s">
        <v>1238</v>
      </c>
      <c r="S185" s="10" t="s">
        <v>1239</v>
      </c>
      <c r="T185" s="10" t="s">
        <v>2360</v>
      </c>
      <c r="U185" s="10" t="s">
        <v>1241</v>
      </c>
      <c r="V185" s="10" t="s">
        <v>1242</v>
      </c>
      <c r="W185" s="10" t="s">
        <v>1243</v>
      </c>
      <c r="X185" s="10" t="s">
        <v>1244</v>
      </c>
      <c r="Y185" s="10" t="s">
        <v>1234</v>
      </c>
      <c r="Z185" s="10" t="s">
        <v>1245</v>
      </c>
    </row>
    <row r="186" spans="1:26" x14ac:dyDescent="0.3">
      <c r="A186" s="10">
        <v>67</v>
      </c>
      <c r="B186" s="10" t="s">
        <v>1225</v>
      </c>
      <c r="C186" s="10" t="s">
        <v>31</v>
      </c>
      <c r="D186" s="10" t="s">
        <v>1474</v>
      </c>
      <c r="E186" s="10"/>
      <c r="F186" s="10" t="s">
        <v>2361</v>
      </c>
      <c r="G186" s="10" t="s">
        <v>1228</v>
      </c>
      <c r="H186" s="10" t="s">
        <v>1229</v>
      </c>
      <c r="I186" s="10" t="s">
        <v>1230</v>
      </c>
      <c r="J186" s="10" t="s">
        <v>1231</v>
      </c>
      <c r="K186" s="20">
        <v>154</v>
      </c>
      <c r="L186" s="10" t="s">
        <v>2362</v>
      </c>
      <c r="M186" s="10" t="s">
        <v>2363</v>
      </c>
      <c r="N186" s="10" t="s">
        <v>1234</v>
      </c>
      <c r="O186" s="10" t="s">
        <v>1235</v>
      </c>
      <c r="P186" s="10" t="s">
        <v>2364</v>
      </c>
      <c r="Q186" s="10" t="s">
        <v>2365</v>
      </c>
      <c r="R186" s="10" t="s">
        <v>1238</v>
      </c>
      <c r="S186" s="10" t="s">
        <v>1239</v>
      </c>
      <c r="T186" s="10" t="s">
        <v>2366</v>
      </c>
      <c r="U186" s="10" t="s">
        <v>1241</v>
      </c>
      <c r="V186" s="10" t="s">
        <v>1242</v>
      </c>
      <c r="W186" s="10" t="s">
        <v>1243</v>
      </c>
      <c r="X186" s="10" t="s">
        <v>1244</v>
      </c>
      <c r="Y186" s="10" t="s">
        <v>1234</v>
      </c>
      <c r="Z186" s="10" t="s">
        <v>1245</v>
      </c>
    </row>
    <row r="187" spans="1:26" x14ac:dyDescent="0.3">
      <c r="A187" s="10">
        <v>67</v>
      </c>
      <c r="B187" s="10" t="s">
        <v>1225</v>
      </c>
      <c r="C187" s="10" t="s">
        <v>31</v>
      </c>
      <c r="D187" s="10" t="s">
        <v>1226</v>
      </c>
      <c r="E187" s="10"/>
      <c r="F187" s="10" t="s">
        <v>2367</v>
      </c>
      <c r="G187" s="10" t="s">
        <v>1228</v>
      </c>
      <c r="H187" s="10" t="s">
        <v>1229</v>
      </c>
      <c r="I187" s="10" t="s">
        <v>1230</v>
      </c>
      <c r="J187" s="10" t="s">
        <v>1231</v>
      </c>
      <c r="K187" s="20">
        <v>69.3</v>
      </c>
      <c r="L187" s="10" t="s">
        <v>2368</v>
      </c>
      <c r="M187" s="10" t="s">
        <v>2369</v>
      </c>
      <c r="N187" s="10" t="s">
        <v>1234</v>
      </c>
      <c r="O187" s="10" t="s">
        <v>1249</v>
      </c>
      <c r="P187" s="10" t="s">
        <v>2370</v>
      </c>
      <c r="Q187" s="10" t="s">
        <v>2371</v>
      </c>
      <c r="R187" s="10" t="s">
        <v>1238</v>
      </c>
      <c r="S187" s="10" t="s">
        <v>1239</v>
      </c>
      <c r="T187" s="10" t="s">
        <v>2372</v>
      </c>
      <c r="U187" s="10" t="s">
        <v>1241</v>
      </c>
      <c r="V187" s="10" t="s">
        <v>1242</v>
      </c>
      <c r="W187" s="10" t="s">
        <v>1243</v>
      </c>
      <c r="X187" s="10" t="s">
        <v>1244</v>
      </c>
      <c r="Y187" s="10" t="s">
        <v>1234</v>
      </c>
      <c r="Z187" s="10" t="s">
        <v>1253</v>
      </c>
    </row>
    <row r="188" spans="1:26" x14ac:dyDescent="0.3">
      <c r="A188" s="10">
        <v>67</v>
      </c>
      <c r="B188" s="10" t="s">
        <v>1225</v>
      </c>
      <c r="C188" s="10" t="s">
        <v>31</v>
      </c>
      <c r="D188" s="10" t="s">
        <v>1226</v>
      </c>
      <c r="E188" s="10"/>
      <c r="F188" s="10" t="s">
        <v>2373</v>
      </c>
      <c r="G188" s="10" t="s">
        <v>1228</v>
      </c>
      <c r="H188" s="10" t="s">
        <v>1229</v>
      </c>
      <c r="I188" s="10" t="s">
        <v>1230</v>
      </c>
      <c r="J188" s="10" t="s">
        <v>1231</v>
      </c>
      <c r="K188" s="20">
        <v>35</v>
      </c>
      <c r="L188" s="10" t="s">
        <v>2374</v>
      </c>
      <c r="M188" s="10" t="s">
        <v>2375</v>
      </c>
      <c r="N188" s="10" t="s">
        <v>1234</v>
      </c>
      <c r="O188" s="10" t="s">
        <v>1249</v>
      </c>
      <c r="P188" s="10" t="s">
        <v>2376</v>
      </c>
      <c r="Q188" s="10" t="s">
        <v>2377</v>
      </c>
      <c r="R188" s="10" t="s">
        <v>1238</v>
      </c>
      <c r="S188" s="10" t="s">
        <v>1239</v>
      </c>
      <c r="T188" s="10" t="s">
        <v>2378</v>
      </c>
      <c r="U188" s="10" t="s">
        <v>1241</v>
      </c>
      <c r="V188" s="10" t="s">
        <v>1242</v>
      </c>
      <c r="W188" s="10" t="s">
        <v>1243</v>
      </c>
      <c r="X188" s="10" t="s">
        <v>1244</v>
      </c>
      <c r="Y188" s="10" t="s">
        <v>1234</v>
      </c>
      <c r="Z188" s="10" t="s">
        <v>1253</v>
      </c>
    </row>
    <row r="189" spans="1:26" x14ac:dyDescent="0.3">
      <c r="A189" s="10">
        <v>67</v>
      </c>
      <c r="B189" s="10" t="s">
        <v>1225</v>
      </c>
      <c r="C189" s="10" t="s">
        <v>31</v>
      </c>
      <c r="D189" s="10" t="s">
        <v>1474</v>
      </c>
      <c r="E189" s="10"/>
      <c r="F189" s="10" t="s">
        <v>2379</v>
      </c>
      <c r="G189" s="10" t="s">
        <v>1228</v>
      </c>
      <c r="H189" s="10" t="s">
        <v>1229</v>
      </c>
      <c r="I189" s="10" t="s">
        <v>1230</v>
      </c>
      <c r="J189" s="10" t="s">
        <v>1231</v>
      </c>
      <c r="K189" s="20">
        <v>0.7</v>
      </c>
      <c r="L189" s="10" t="s">
        <v>2380</v>
      </c>
      <c r="M189" s="10" t="s">
        <v>2381</v>
      </c>
      <c r="N189" s="10" t="s">
        <v>1234</v>
      </c>
      <c r="O189" s="10" t="s">
        <v>1249</v>
      </c>
      <c r="P189" s="10" t="s">
        <v>2382</v>
      </c>
      <c r="Q189" s="10" t="s">
        <v>2383</v>
      </c>
      <c r="R189" s="10" t="s">
        <v>1238</v>
      </c>
      <c r="S189" s="10" t="s">
        <v>1239</v>
      </c>
      <c r="T189" s="10" t="s">
        <v>2384</v>
      </c>
      <c r="U189" s="10" t="s">
        <v>1241</v>
      </c>
      <c r="V189" s="10" t="s">
        <v>1242</v>
      </c>
      <c r="W189" s="10" t="s">
        <v>1243</v>
      </c>
      <c r="X189" s="10" t="s">
        <v>1244</v>
      </c>
      <c r="Y189" s="10" t="s">
        <v>1234</v>
      </c>
      <c r="Z189" s="10" t="s">
        <v>1253</v>
      </c>
    </row>
    <row r="190" spans="1:26" x14ac:dyDescent="0.3">
      <c r="A190" s="10">
        <v>67</v>
      </c>
      <c r="B190" s="10" t="s">
        <v>1225</v>
      </c>
      <c r="C190" s="10" t="s">
        <v>31</v>
      </c>
      <c r="D190" s="10" t="s">
        <v>1474</v>
      </c>
      <c r="E190" s="10"/>
      <c r="F190" s="10" t="s">
        <v>2385</v>
      </c>
      <c r="G190" s="10" t="s">
        <v>1228</v>
      </c>
      <c r="H190" s="10" t="s">
        <v>1229</v>
      </c>
      <c r="I190" s="10" t="s">
        <v>1230</v>
      </c>
      <c r="J190" s="10" t="s">
        <v>1231</v>
      </c>
      <c r="K190" s="20">
        <v>0.63</v>
      </c>
      <c r="L190" s="10" t="s">
        <v>2386</v>
      </c>
      <c r="M190" s="10" t="s">
        <v>2387</v>
      </c>
      <c r="N190" s="10" t="s">
        <v>1234</v>
      </c>
      <c r="O190" s="10" t="s">
        <v>1235</v>
      </c>
      <c r="P190" s="10" t="s">
        <v>2388</v>
      </c>
      <c r="Q190" s="10" t="s">
        <v>2389</v>
      </c>
      <c r="R190" s="10" t="s">
        <v>1238</v>
      </c>
      <c r="S190" s="10" t="s">
        <v>1239</v>
      </c>
      <c r="T190" s="10" t="s">
        <v>2390</v>
      </c>
      <c r="U190" s="10" t="s">
        <v>1241</v>
      </c>
      <c r="V190" s="10" t="s">
        <v>1242</v>
      </c>
      <c r="W190" s="10" t="s">
        <v>1243</v>
      </c>
      <c r="X190" s="10" t="s">
        <v>1244</v>
      </c>
      <c r="Y190" s="10" t="s">
        <v>1234</v>
      </c>
      <c r="Z190" s="10" t="s">
        <v>1245</v>
      </c>
    </row>
    <row r="191" spans="1:26" x14ac:dyDescent="0.3">
      <c r="A191" s="10">
        <v>67</v>
      </c>
      <c r="B191" s="10" t="s">
        <v>1225</v>
      </c>
      <c r="C191" s="10" t="s">
        <v>31</v>
      </c>
      <c r="D191" s="10" t="s">
        <v>1226</v>
      </c>
      <c r="E191" s="10"/>
      <c r="F191" s="10" t="s">
        <v>2391</v>
      </c>
      <c r="G191" s="10" t="s">
        <v>1228</v>
      </c>
      <c r="H191" s="10" t="s">
        <v>1229</v>
      </c>
      <c r="I191" s="10" t="s">
        <v>1230</v>
      </c>
      <c r="J191" s="10" t="s">
        <v>1231</v>
      </c>
      <c r="K191" s="20">
        <v>70</v>
      </c>
      <c r="L191" s="10" t="s">
        <v>2392</v>
      </c>
      <c r="M191" s="10" t="s">
        <v>2393</v>
      </c>
      <c r="N191" s="10" t="s">
        <v>1234</v>
      </c>
      <c r="O191" s="10" t="s">
        <v>1235</v>
      </c>
      <c r="P191" s="10" t="s">
        <v>2394</v>
      </c>
      <c r="Q191" s="10" t="s">
        <v>2395</v>
      </c>
      <c r="R191" s="10" t="s">
        <v>1238</v>
      </c>
      <c r="S191" s="10" t="s">
        <v>1239</v>
      </c>
      <c r="T191" s="10" t="s">
        <v>2396</v>
      </c>
      <c r="U191" s="10" t="s">
        <v>1241</v>
      </c>
      <c r="V191" s="10" t="s">
        <v>1242</v>
      </c>
      <c r="W191" s="10" t="s">
        <v>1243</v>
      </c>
      <c r="X191" s="10" t="s">
        <v>1244</v>
      </c>
      <c r="Y191" s="10" t="s">
        <v>1234</v>
      </c>
      <c r="Z191" s="10" t="s">
        <v>1245</v>
      </c>
    </row>
    <row r="192" spans="1:26" x14ac:dyDescent="0.3">
      <c r="A192" s="10">
        <v>67</v>
      </c>
      <c r="B192" s="10" t="s">
        <v>1225</v>
      </c>
      <c r="C192" s="10" t="s">
        <v>31</v>
      </c>
      <c r="D192" s="10" t="s">
        <v>1474</v>
      </c>
      <c r="E192" s="10"/>
      <c r="F192" s="10" t="s">
        <v>2397</v>
      </c>
      <c r="G192" s="10" t="s">
        <v>1228</v>
      </c>
      <c r="H192" s="10" t="s">
        <v>1229</v>
      </c>
      <c r="I192" s="10" t="s">
        <v>1230</v>
      </c>
      <c r="J192" s="10" t="s">
        <v>1231</v>
      </c>
      <c r="K192" s="20">
        <v>45.5</v>
      </c>
      <c r="L192" s="10" t="s">
        <v>2398</v>
      </c>
      <c r="M192" s="10" t="s">
        <v>2399</v>
      </c>
      <c r="N192" s="10" t="s">
        <v>1234</v>
      </c>
      <c r="O192" s="10" t="s">
        <v>1249</v>
      </c>
      <c r="P192" s="10" t="s">
        <v>1520</v>
      </c>
      <c r="Q192" s="10" t="s">
        <v>2400</v>
      </c>
      <c r="R192" s="10" t="s">
        <v>1238</v>
      </c>
      <c r="S192" s="10" t="s">
        <v>1239</v>
      </c>
      <c r="T192" s="10" t="s">
        <v>2401</v>
      </c>
      <c r="U192" s="10" t="s">
        <v>1241</v>
      </c>
      <c r="V192" s="10" t="s">
        <v>1242</v>
      </c>
      <c r="W192" s="10" t="s">
        <v>1243</v>
      </c>
      <c r="X192" s="10" t="s">
        <v>1244</v>
      </c>
      <c r="Y192" s="10" t="s">
        <v>1234</v>
      </c>
      <c r="Z192" s="10" t="s">
        <v>1253</v>
      </c>
    </row>
    <row r="193" spans="1:26" x14ac:dyDescent="0.3">
      <c r="A193" s="10">
        <v>67</v>
      </c>
      <c r="B193" s="10" t="s">
        <v>1225</v>
      </c>
      <c r="C193" s="10" t="s">
        <v>31</v>
      </c>
      <c r="D193" s="10" t="s">
        <v>1474</v>
      </c>
      <c r="E193" s="10"/>
      <c r="F193" s="10" t="s">
        <v>2402</v>
      </c>
      <c r="G193" s="10" t="s">
        <v>1228</v>
      </c>
      <c r="H193" s="10" t="s">
        <v>1229</v>
      </c>
      <c r="I193" s="10" t="s">
        <v>1230</v>
      </c>
      <c r="J193" s="10" t="s">
        <v>1231</v>
      </c>
      <c r="K193" s="20">
        <v>154.69999999999999</v>
      </c>
      <c r="L193" s="10" t="s">
        <v>2403</v>
      </c>
      <c r="M193" s="10" t="s">
        <v>2404</v>
      </c>
      <c r="N193" s="10" t="s">
        <v>1234</v>
      </c>
      <c r="O193" s="10" t="s">
        <v>1235</v>
      </c>
      <c r="P193" s="10" t="s">
        <v>2405</v>
      </c>
      <c r="Q193" s="10" t="s">
        <v>2406</v>
      </c>
      <c r="R193" s="10" t="s">
        <v>1238</v>
      </c>
      <c r="S193" s="10" t="s">
        <v>1239</v>
      </c>
      <c r="T193" s="10" t="s">
        <v>2407</v>
      </c>
      <c r="U193" s="10" t="s">
        <v>1241</v>
      </c>
      <c r="V193" s="10" t="s">
        <v>1242</v>
      </c>
      <c r="W193" s="10" t="s">
        <v>1243</v>
      </c>
      <c r="X193" s="10" t="s">
        <v>1244</v>
      </c>
      <c r="Y193" s="10" t="s">
        <v>1234</v>
      </c>
      <c r="Z193" s="10" t="s">
        <v>1245</v>
      </c>
    </row>
    <row r="194" spans="1:26" x14ac:dyDescent="0.3">
      <c r="A194" s="10">
        <v>67</v>
      </c>
      <c r="B194" s="10" t="s">
        <v>1225</v>
      </c>
      <c r="C194" s="10" t="s">
        <v>35</v>
      </c>
      <c r="D194" s="10" t="s">
        <v>1226</v>
      </c>
      <c r="E194" s="10"/>
      <c r="F194" s="10" t="s">
        <v>2408</v>
      </c>
      <c r="G194" s="10" t="s">
        <v>1228</v>
      </c>
      <c r="H194" s="10" t="s">
        <v>1229</v>
      </c>
      <c r="I194" s="10" t="s">
        <v>1230</v>
      </c>
      <c r="J194" s="10" t="s">
        <v>1231</v>
      </c>
      <c r="K194" s="20">
        <v>1.4</v>
      </c>
      <c r="L194" s="10" t="s">
        <v>2409</v>
      </c>
      <c r="M194" s="10" t="s">
        <v>2410</v>
      </c>
      <c r="N194" s="10" t="s">
        <v>1234</v>
      </c>
      <c r="O194" s="10" t="s">
        <v>1235</v>
      </c>
      <c r="P194" s="10" t="s">
        <v>2411</v>
      </c>
      <c r="Q194" s="10" t="s">
        <v>2412</v>
      </c>
      <c r="R194" s="10" t="s">
        <v>1238</v>
      </c>
      <c r="S194" s="10" t="s">
        <v>1239</v>
      </c>
      <c r="T194" s="10" t="s">
        <v>2413</v>
      </c>
      <c r="U194" s="10" t="s">
        <v>1241</v>
      </c>
      <c r="V194" s="10" t="s">
        <v>1242</v>
      </c>
      <c r="W194" s="10" t="s">
        <v>1243</v>
      </c>
      <c r="X194" s="10" t="s">
        <v>1244</v>
      </c>
      <c r="Y194" s="10" t="s">
        <v>1234</v>
      </c>
      <c r="Z194" s="10" t="s">
        <v>1245</v>
      </c>
    </row>
    <row r="195" spans="1:26" x14ac:dyDescent="0.3">
      <c r="A195" s="10">
        <v>67</v>
      </c>
      <c r="B195" s="10" t="s">
        <v>1225</v>
      </c>
      <c r="C195" s="10" t="s">
        <v>31</v>
      </c>
      <c r="D195" s="10" t="s">
        <v>1474</v>
      </c>
      <c r="E195" s="10"/>
      <c r="F195" s="10" t="s">
        <v>2414</v>
      </c>
      <c r="G195" s="10" t="s">
        <v>1228</v>
      </c>
      <c r="H195" s="10" t="s">
        <v>1229</v>
      </c>
      <c r="I195" s="10" t="s">
        <v>1230</v>
      </c>
      <c r="J195" s="10" t="s">
        <v>1231</v>
      </c>
      <c r="K195" s="20">
        <v>3.5</v>
      </c>
      <c r="L195" s="10" t="s">
        <v>2415</v>
      </c>
      <c r="M195" s="10" t="s">
        <v>2416</v>
      </c>
      <c r="N195" s="10" t="s">
        <v>1234</v>
      </c>
      <c r="O195" s="10" t="s">
        <v>1550</v>
      </c>
      <c r="P195" s="10" t="s">
        <v>2417</v>
      </c>
      <c r="Q195" s="10" t="s">
        <v>2418</v>
      </c>
      <c r="R195" s="10" t="s">
        <v>1238</v>
      </c>
      <c r="S195" s="10" t="s">
        <v>1239</v>
      </c>
      <c r="T195" s="10" t="s">
        <v>2419</v>
      </c>
      <c r="U195" s="10" t="s">
        <v>1241</v>
      </c>
      <c r="V195" s="10" t="s">
        <v>1242</v>
      </c>
      <c r="W195" s="10" t="s">
        <v>1243</v>
      </c>
      <c r="X195" s="10" t="s">
        <v>1244</v>
      </c>
      <c r="Y195" s="10" t="s">
        <v>1234</v>
      </c>
      <c r="Z195" s="10" t="s">
        <v>1554</v>
      </c>
    </row>
    <row r="196" spans="1:26" x14ac:dyDescent="0.3">
      <c r="A196" s="10">
        <v>67</v>
      </c>
      <c r="B196" s="10" t="s">
        <v>1225</v>
      </c>
      <c r="C196" s="10" t="s">
        <v>31</v>
      </c>
      <c r="D196" s="10" t="s">
        <v>1612</v>
      </c>
      <c r="E196" s="10"/>
      <c r="F196" s="10" t="s">
        <v>2420</v>
      </c>
      <c r="G196" s="10" t="s">
        <v>1228</v>
      </c>
      <c r="H196" s="10" t="s">
        <v>1229</v>
      </c>
      <c r="I196" s="10" t="s">
        <v>1230</v>
      </c>
      <c r="J196" s="10" t="s">
        <v>1231</v>
      </c>
      <c r="K196" s="20">
        <v>35</v>
      </c>
      <c r="L196" s="10" t="s">
        <v>2421</v>
      </c>
      <c r="M196" s="10" t="s">
        <v>2422</v>
      </c>
      <c r="N196" s="10" t="s">
        <v>1234</v>
      </c>
      <c r="O196" s="10" t="s">
        <v>1624</v>
      </c>
      <c r="P196" s="10" t="s">
        <v>2423</v>
      </c>
      <c r="Q196" s="10" t="s">
        <v>2424</v>
      </c>
      <c r="R196" s="10" t="s">
        <v>1238</v>
      </c>
      <c r="S196" s="10" t="s">
        <v>1239</v>
      </c>
      <c r="T196" s="10" t="s">
        <v>2425</v>
      </c>
      <c r="U196" s="10" t="s">
        <v>1241</v>
      </c>
      <c r="V196" s="10" t="s">
        <v>1242</v>
      </c>
      <c r="W196" s="10" t="s">
        <v>1243</v>
      </c>
      <c r="X196" s="10" t="s">
        <v>1619</v>
      </c>
      <c r="Y196" s="10" t="s">
        <v>1234</v>
      </c>
      <c r="Z196" s="10" t="s">
        <v>1628</v>
      </c>
    </row>
    <row r="197" spans="1:26" x14ac:dyDescent="0.3">
      <c r="A197" s="10">
        <v>67</v>
      </c>
      <c r="B197" s="10" t="s">
        <v>1225</v>
      </c>
      <c r="C197" s="10" t="s">
        <v>31</v>
      </c>
      <c r="D197" s="10" t="s">
        <v>1226</v>
      </c>
      <c r="E197" s="10"/>
      <c r="F197" s="10" t="s">
        <v>2426</v>
      </c>
      <c r="G197" s="10" t="s">
        <v>1228</v>
      </c>
      <c r="H197" s="10" t="s">
        <v>1229</v>
      </c>
      <c r="I197" s="10" t="s">
        <v>1230</v>
      </c>
      <c r="J197" s="10" t="s">
        <v>1231</v>
      </c>
      <c r="K197" s="20">
        <v>16.8</v>
      </c>
      <c r="L197" s="10" t="s">
        <v>2427</v>
      </c>
      <c r="M197" s="10" t="s">
        <v>2428</v>
      </c>
      <c r="N197" s="10" t="s">
        <v>1234</v>
      </c>
      <c r="O197" s="10" t="s">
        <v>1331</v>
      </c>
      <c r="P197" s="10" t="s">
        <v>2429</v>
      </c>
      <c r="Q197" s="10" t="s">
        <v>2430</v>
      </c>
      <c r="R197" s="10" t="s">
        <v>1238</v>
      </c>
      <c r="S197" s="10" t="s">
        <v>1239</v>
      </c>
      <c r="T197" s="10" t="s">
        <v>2431</v>
      </c>
      <c r="U197" s="10" t="s">
        <v>1241</v>
      </c>
      <c r="V197" s="10" t="s">
        <v>1242</v>
      </c>
      <c r="W197" s="10" t="s">
        <v>1243</v>
      </c>
      <c r="X197" s="10" t="s">
        <v>1244</v>
      </c>
      <c r="Y197" s="10" t="s">
        <v>1234</v>
      </c>
      <c r="Z197" s="10" t="s">
        <v>1335</v>
      </c>
    </row>
    <row r="198" spans="1:26" x14ac:dyDescent="0.3">
      <c r="A198" s="10">
        <v>67</v>
      </c>
      <c r="B198" s="10" t="s">
        <v>1225</v>
      </c>
      <c r="C198" s="10" t="s">
        <v>31</v>
      </c>
      <c r="D198" s="10" t="s">
        <v>1474</v>
      </c>
      <c r="E198" s="10"/>
      <c r="F198" s="10" t="s">
        <v>2432</v>
      </c>
      <c r="G198" s="10" t="s">
        <v>1228</v>
      </c>
      <c r="H198" s="10" t="s">
        <v>1229</v>
      </c>
      <c r="I198" s="10" t="s">
        <v>1230</v>
      </c>
      <c r="J198" s="10" t="s">
        <v>1231</v>
      </c>
      <c r="K198" s="20">
        <v>7</v>
      </c>
      <c r="L198" s="10" t="s">
        <v>2433</v>
      </c>
      <c r="M198" s="10" t="s">
        <v>2434</v>
      </c>
      <c r="N198" s="10" t="s">
        <v>1234</v>
      </c>
      <c r="O198" s="10" t="s">
        <v>1249</v>
      </c>
      <c r="P198" s="10" t="s">
        <v>1644</v>
      </c>
      <c r="Q198" s="10" t="s">
        <v>2435</v>
      </c>
      <c r="R198" s="10" t="s">
        <v>1238</v>
      </c>
      <c r="S198" s="10" t="s">
        <v>1239</v>
      </c>
      <c r="T198" s="10" t="s">
        <v>2436</v>
      </c>
      <c r="U198" s="10" t="s">
        <v>1241</v>
      </c>
      <c r="V198" s="10" t="s">
        <v>1242</v>
      </c>
      <c r="W198" s="10" t="s">
        <v>1243</v>
      </c>
      <c r="X198" s="10" t="s">
        <v>1244</v>
      </c>
      <c r="Y198" s="10" t="s">
        <v>1234</v>
      </c>
      <c r="Z198" s="10" t="s">
        <v>1253</v>
      </c>
    </row>
    <row r="199" spans="1:26" x14ac:dyDescent="0.3">
      <c r="A199" s="10">
        <v>67</v>
      </c>
      <c r="B199" s="10" t="s">
        <v>1225</v>
      </c>
      <c r="C199" s="10" t="s">
        <v>31</v>
      </c>
      <c r="D199" s="10" t="s">
        <v>1226</v>
      </c>
      <c r="E199" s="10"/>
      <c r="F199" s="10" t="s">
        <v>2437</v>
      </c>
      <c r="G199" s="10" t="s">
        <v>1228</v>
      </c>
      <c r="H199" s="10" t="s">
        <v>1229</v>
      </c>
      <c r="I199" s="10" t="s">
        <v>1230</v>
      </c>
      <c r="J199" s="10" t="s">
        <v>1231</v>
      </c>
      <c r="K199" s="20">
        <v>140</v>
      </c>
      <c r="L199" s="10" t="s">
        <v>2438</v>
      </c>
      <c r="M199" s="10" t="s">
        <v>2439</v>
      </c>
      <c r="N199" s="10" t="s">
        <v>1234</v>
      </c>
      <c r="O199" s="10" t="s">
        <v>1249</v>
      </c>
      <c r="P199" s="10" t="s">
        <v>2328</v>
      </c>
      <c r="Q199" s="10" t="s">
        <v>2440</v>
      </c>
      <c r="R199" s="10" t="s">
        <v>1238</v>
      </c>
      <c r="S199" s="10" t="s">
        <v>1239</v>
      </c>
      <c r="T199" s="10" t="s">
        <v>2441</v>
      </c>
      <c r="U199" s="10" t="s">
        <v>1241</v>
      </c>
      <c r="V199" s="10" t="s">
        <v>1242</v>
      </c>
      <c r="W199" s="10" t="s">
        <v>1243</v>
      </c>
      <c r="X199" s="10" t="s">
        <v>1244</v>
      </c>
      <c r="Y199" s="10" t="s">
        <v>1234</v>
      </c>
      <c r="Z199" s="10" t="s">
        <v>1253</v>
      </c>
    </row>
    <row r="200" spans="1:26" x14ac:dyDescent="0.3">
      <c r="A200" s="10">
        <v>67</v>
      </c>
      <c r="B200" s="10" t="s">
        <v>1225</v>
      </c>
      <c r="C200" s="10" t="s">
        <v>31</v>
      </c>
      <c r="D200" s="10" t="s">
        <v>1226</v>
      </c>
      <c r="E200" s="10"/>
      <c r="F200" s="10" t="s">
        <v>2442</v>
      </c>
      <c r="G200" s="10" t="s">
        <v>1228</v>
      </c>
      <c r="H200" s="10" t="s">
        <v>1229</v>
      </c>
      <c r="I200" s="10" t="s">
        <v>1230</v>
      </c>
      <c r="J200" s="10" t="s">
        <v>1231</v>
      </c>
      <c r="K200" s="20">
        <v>0.7</v>
      </c>
      <c r="L200" s="10" t="s">
        <v>2443</v>
      </c>
      <c r="M200" s="10" t="s">
        <v>2444</v>
      </c>
      <c r="N200" s="10" t="s">
        <v>1234</v>
      </c>
      <c r="O200" s="10" t="s">
        <v>1249</v>
      </c>
      <c r="P200" s="10" t="s">
        <v>2445</v>
      </c>
      <c r="Q200" s="10" t="s">
        <v>2446</v>
      </c>
      <c r="R200" s="10" t="s">
        <v>1238</v>
      </c>
      <c r="S200" s="10" t="s">
        <v>1239</v>
      </c>
      <c r="T200" s="10" t="s">
        <v>2447</v>
      </c>
      <c r="U200" s="10" t="s">
        <v>1241</v>
      </c>
      <c r="V200" s="10" t="s">
        <v>1242</v>
      </c>
      <c r="W200" s="10" t="s">
        <v>1243</v>
      </c>
      <c r="X200" s="10" t="s">
        <v>1244</v>
      </c>
      <c r="Y200" s="10" t="s">
        <v>1234</v>
      </c>
      <c r="Z200" s="10" t="s">
        <v>1253</v>
      </c>
    </row>
    <row r="201" spans="1:26" x14ac:dyDescent="0.3">
      <c r="A201" s="10">
        <v>67</v>
      </c>
      <c r="B201" s="10" t="s">
        <v>1225</v>
      </c>
      <c r="C201" s="10" t="s">
        <v>31</v>
      </c>
      <c r="D201" s="10" t="s">
        <v>1612</v>
      </c>
      <c r="E201" s="10"/>
      <c r="F201" s="10" t="s">
        <v>2448</v>
      </c>
      <c r="G201" s="10" t="s">
        <v>1228</v>
      </c>
      <c r="H201" s="10" t="s">
        <v>1229</v>
      </c>
      <c r="I201" s="10" t="s">
        <v>1230</v>
      </c>
      <c r="J201" s="10" t="s">
        <v>1231</v>
      </c>
      <c r="K201" s="20">
        <v>140</v>
      </c>
      <c r="L201" s="10" t="s">
        <v>2449</v>
      </c>
      <c r="M201" s="10" t="s">
        <v>2450</v>
      </c>
      <c r="N201" s="10" t="s">
        <v>1234</v>
      </c>
      <c r="O201" s="10" t="s">
        <v>1624</v>
      </c>
      <c r="P201" s="10" t="s">
        <v>2451</v>
      </c>
      <c r="Q201" s="10" t="s">
        <v>2452</v>
      </c>
      <c r="R201" s="10" t="s">
        <v>1238</v>
      </c>
      <c r="S201" s="10" t="s">
        <v>1239</v>
      </c>
      <c r="T201" s="10" t="s">
        <v>2453</v>
      </c>
      <c r="U201" s="10" t="s">
        <v>1241</v>
      </c>
      <c r="V201" s="10" t="s">
        <v>1242</v>
      </c>
      <c r="W201" s="10" t="s">
        <v>1243</v>
      </c>
      <c r="X201" s="10" t="s">
        <v>1619</v>
      </c>
      <c r="Y201" s="10" t="s">
        <v>1234</v>
      </c>
      <c r="Z201" s="10" t="s">
        <v>1628</v>
      </c>
    </row>
    <row r="202" spans="1:26" x14ac:dyDescent="0.3">
      <c r="A202" s="10">
        <v>67</v>
      </c>
      <c r="B202" s="10" t="s">
        <v>1225</v>
      </c>
      <c r="C202" s="10" t="s">
        <v>31</v>
      </c>
      <c r="D202" s="10" t="s">
        <v>1474</v>
      </c>
      <c r="E202" s="10"/>
      <c r="F202" s="10" t="s">
        <v>2454</v>
      </c>
      <c r="G202" s="10" t="s">
        <v>1228</v>
      </c>
      <c r="H202" s="10" t="s">
        <v>1229</v>
      </c>
      <c r="I202" s="10" t="s">
        <v>1230</v>
      </c>
      <c r="J202" s="10" t="s">
        <v>1231</v>
      </c>
      <c r="K202" s="20">
        <v>14</v>
      </c>
      <c r="L202" s="10" t="s">
        <v>2455</v>
      </c>
      <c r="M202" s="10" t="s">
        <v>2456</v>
      </c>
      <c r="N202" s="10" t="s">
        <v>1234</v>
      </c>
      <c r="O202" s="10" t="s">
        <v>1249</v>
      </c>
      <c r="P202" s="10" t="s">
        <v>1924</v>
      </c>
      <c r="Q202" s="10" t="s">
        <v>2457</v>
      </c>
      <c r="R202" s="10" t="s">
        <v>1238</v>
      </c>
      <c r="S202" s="10" t="s">
        <v>1239</v>
      </c>
      <c r="T202" s="10" t="s">
        <v>2458</v>
      </c>
      <c r="U202" s="10" t="s">
        <v>1241</v>
      </c>
      <c r="V202" s="10" t="s">
        <v>1242</v>
      </c>
      <c r="W202" s="10" t="s">
        <v>1243</v>
      </c>
      <c r="X202" s="10" t="s">
        <v>1244</v>
      </c>
      <c r="Y202" s="10" t="s">
        <v>1234</v>
      </c>
      <c r="Z202" s="10" t="s">
        <v>1253</v>
      </c>
    </row>
    <row r="203" spans="1:26" x14ac:dyDescent="0.3">
      <c r="A203" s="10">
        <v>67</v>
      </c>
      <c r="B203" s="10" t="s">
        <v>1225</v>
      </c>
      <c r="C203" s="10" t="s">
        <v>31</v>
      </c>
      <c r="D203" s="10" t="s">
        <v>1226</v>
      </c>
      <c r="E203" s="10"/>
      <c r="F203" s="10" t="s">
        <v>2459</v>
      </c>
      <c r="G203" s="10" t="s">
        <v>1228</v>
      </c>
      <c r="H203" s="10" t="s">
        <v>1229</v>
      </c>
      <c r="I203" s="10" t="s">
        <v>1230</v>
      </c>
      <c r="J203" s="10" t="s">
        <v>1231</v>
      </c>
      <c r="K203" s="20">
        <v>70</v>
      </c>
      <c r="L203" s="10" t="s">
        <v>2460</v>
      </c>
      <c r="M203" s="10" t="s">
        <v>2461</v>
      </c>
      <c r="N203" s="10" t="s">
        <v>1234</v>
      </c>
      <c r="O203" s="10" t="s">
        <v>1249</v>
      </c>
      <c r="P203" s="10" t="s">
        <v>2462</v>
      </c>
      <c r="Q203" s="10" t="s">
        <v>2463</v>
      </c>
      <c r="R203" s="10" t="s">
        <v>1238</v>
      </c>
      <c r="S203" s="10" t="s">
        <v>1239</v>
      </c>
      <c r="T203" s="10" t="s">
        <v>2464</v>
      </c>
      <c r="U203" s="10" t="s">
        <v>1241</v>
      </c>
      <c r="V203" s="10" t="s">
        <v>1242</v>
      </c>
      <c r="W203" s="10" t="s">
        <v>1243</v>
      </c>
      <c r="X203" s="10" t="s">
        <v>1244</v>
      </c>
      <c r="Y203" s="10" t="s">
        <v>1234</v>
      </c>
      <c r="Z203" s="10" t="s">
        <v>1253</v>
      </c>
    </row>
    <row r="204" spans="1:26" x14ac:dyDescent="0.3">
      <c r="A204" s="10">
        <v>67</v>
      </c>
      <c r="B204" s="10" t="s">
        <v>1225</v>
      </c>
      <c r="C204" s="10" t="s">
        <v>31</v>
      </c>
      <c r="D204" s="10" t="s">
        <v>1474</v>
      </c>
      <c r="E204" s="10"/>
      <c r="F204" s="10" t="s">
        <v>2465</v>
      </c>
      <c r="G204" s="10" t="s">
        <v>1228</v>
      </c>
      <c r="H204" s="10" t="s">
        <v>1229</v>
      </c>
      <c r="I204" s="10" t="s">
        <v>1230</v>
      </c>
      <c r="J204" s="10" t="s">
        <v>1231</v>
      </c>
      <c r="K204" s="20">
        <v>344.4</v>
      </c>
      <c r="L204" s="10" t="s">
        <v>2466</v>
      </c>
      <c r="M204" s="10" t="s">
        <v>2467</v>
      </c>
      <c r="N204" s="10" t="s">
        <v>1234</v>
      </c>
      <c r="O204" s="10" t="s">
        <v>1249</v>
      </c>
      <c r="P204" s="10" t="s">
        <v>1924</v>
      </c>
      <c r="Q204" s="10" t="s">
        <v>2468</v>
      </c>
      <c r="R204" s="10" t="s">
        <v>1238</v>
      </c>
      <c r="S204" s="10" t="s">
        <v>1239</v>
      </c>
      <c r="T204" s="10" t="s">
        <v>2469</v>
      </c>
      <c r="U204" s="10" t="s">
        <v>1241</v>
      </c>
      <c r="V204" s="10" t="s">
        <v>1242</v>
      </c>
      <c r="W204" s="10" t="s">
        <v>1243</v>
      </c>
      <c r="X204" s="10" t="s">
        <v>1244</v>
      </c>
      <c r="Y204" s="10" t="s">
        <v>1234</v>
      </c>
      <c r="Z204" s="10" t="s">
        <v>1253</v>
      </c>
    </row>
    <row r="205" spans="1:26" x14ac:dyDescent="0.3">
      <c r="A205" s="10">
        <v>67</v>
      </c>
      <c r="B205" s="10" t="s">
        <v>1225</v>
      </c>
      <c r="C205" s="10" t="s">
        <v>31</v>
      </c>
      <c r="D205" s="10" t="s">
        <v>1226</v>
      </c>
      <c r="E205" s="10"/>
      <c r="F205" s="10" t="s">
        <v>2470</v>
      </c>
      <c r="G205" s="10" t="s">
        <v>1228</v>
      </c>
      <c r="H205" s="10" t="s">
        <v>1229</v>
      </c>
      <c r="I205" s="10" t="s">
        <v>1230</v>
      </c>
      <c r="J205" s="10" t="s">
        <v>1231</v>
      </c>
      <c r="K205" s="20">
        <v>35</v>
      </c>
      <c r="L205" s="10" t="s">
        <v>2471</v>
      </c>
      <c r="M205" s="10" t="s">
        <v>2472</v>
      </c>
      <c r="N205" s="10" t="s">
        <v>1234</v>
      </c>
      <c r="O205" s="10" t="s">
        <v>1249</v>
      </c>
      <c r="P205" s="10" t="s">
        <v>2473</v>
      </c>
      <c r="Q205" s="10" t="s">
        <v>2474</v>
      </c>
      <c r="R205" s="10" t="s">
        <v>1238</v>
      </c>
      <c r="S205" s="10" t="s">
        <v>1239</v>
      </c>
      <c r="T205" s="10" t="s">
        <v>2475</v>
      </c>
      <c r="U205" s="10" t="s">
        <v>1241</v>
      </c>
      <c r="V205" s="10" t="s">
        <v>1242</v>
      </c>
      <c r="W205" s="10" t="s">
        <v>1243</v>
      </c>
      <c r="X205" s="10" t="s">
        <v>1244</v>
      </c>
      <c r="Y205" s="10" t="s">
        <v>1234</v>
      </c>
      <c r="Z205" s="10" t="s">
        <v>1253</v>
      </c>
    </row>
    <row r="206" spans="1:26" x14ac:dyDescent="0.3">
      <c r="A206" s="10">
        <v>67</v>
      </c>
      <c r="B206" s="10" t="s">
        <v>1225</v>
      </c>
      <c r="C206" s="10" t="s">
        <v>31</v>
      </c>
      <c r="D206" s="10" t="s">
        <v>1226</v>
      </c>
      <c r="E206" s="10"/>
      <c r="F206" s="10" t="s">
        <v>2476</v>
      </c>
      <c r="G206" s="10" t="s">
        <v>1228</v>
      </c>
      <c r="H206" s="10" t="s">
        <v>1229</v>
      </c>
      <c r="I206" s="10" t="s">
        <v>1230</v>
      </c>
      <c r="J206" s="10" t="s">
        <v>1231</v>
      </c>
      <c r="K206" s="20">
        <v>280</v>
      </c>
      <c r="L206" s="10" t="s">
        <v>2477</v>
      </c>
      <c r="M206" s="10" t="s">
        <v>2478</v>
      </c>
      <c r="N206" s="10" t="s">
        <v>1234</v>
      </c>
      <c r="O206" s="10" t="s">
        <v>1235</v>
      </c>
      <c r="P206" s="10" t="s">
        <v>2479</v>
      </c>
      <c r="Q206" s="10" t="s">
        <v>2480</v>
      </c>
      <c r="R206" s="10" t="s">
        <v>1238</v>
      </c>
      <c r="S206" s="10" t="s">
        <v>1239</v>
      </c>
      <c r="T206" s="10" t="s">
        <v>2481</v>
      </c>
      <c r="U206" s="10" t="s">
        <v>1241</v>
      </c>
      <c r="V206" s="10" t="s">
        <v>1242</v>
      </c>
      <c r="W206" s="10" t="s">
        <v>1243</v>
      </c>
      <c r="X206" s="10" t="s">
        <v>1244</v>
      </c>
      <c r="Y206" s="10" t="s">
        <v>1234</v>
      </c>
      <c r="Z206" s="10" t="s">
        <v>1245</v>
      </c>
    </row>
    <row r="207" spans="1:26" x14ac:dyDescent="0.3">
      <c r="A207" s="10">
        <v>67</v>
      </c>
      <c r="B207" s="10" t="s">
        <v>1225</v>
      </c>
      <c r="C207" s="10" t="s">
        <v>31</v>
      </c>
      <c r="D207" s="10" t="s">
        <v>1612</v>
      </c>
      <c r="E207" s="10"/>
      <c r="F207" s="10" t="s">
        <v>2482</v>
      </c>
      <c r="G207" s="10" t="s">
        <v>1228</v>
      </c>
      <c r="H207" s="10" t="s">
        <v>1229</v>
      </c>
      <c r="I207" s="10" t="s">
        <v>1230</v>
      </c>
      <c r="J207" s="10" t="s">
        <v>1231</v>
      </c>
      <c r="K207" s="20">
        <v>17.5</v>
      </c>
      <c r="L207" s="10" t="s">
        <v>2483</v>
      </c>
      <c r="M207" s="10" t="s">
        <v>2484</v>
      </c>
      <c r="N207" s="10" t="s">
        <v>1234</v>
      </c>
      <c r="O207" s="10" t="s">
        <v>943</v>
      </c>
      <c r="P207" s="10" t="s">
        <v>2485</v>
      </c>
      <c r="Q207" s="10" t="s">
        <v>2486</v>
      </c>
      <c r="R207" s="10" t="s">
        <v>1238</v>
      </c>
      <c r="S207" s="10" t="s">
        <v>1239</v>
      </c>
      <c r="T207" s="10" t="s">
        <v>2487</v>
      </c>
      <c r="U207" s="10" t="s">
        <v>1241</v>
      </c>
      <c r="V207" s="10" t="s">
        <v>1242</v>
      </c>
      <c r="W207" s="10" t="s">
        <v>1243</v>
      </c>
      <c r="X207" s="10" t="s">
        <v>1619</v>
      </c>
      <c r="Y207" s="10" t="s">
        <v>1234</v>
      </c>
      <c r="Z207" s="10" t="s">
        <v>1620</v>
      </c>
    </row>
    <row r="208" spans="1:26" x14ac:dyDescent="0.3">
      <c r="A208" s="10">
        <v>67</v>
      </c>
      <c r="B208" s="10" t="s">
        <v>1225</v>
      </c>
      <c r="C208" s="10" t="s">
        <v>31</v>
      </c>
      <c r="D208" s="10" t="s">
        <v>1474</v>
      </c>
      <c r="E208" s="10"/>
      <c r="F208" s="10" t="s">
        <v>2488</v>
      </c>
      <c r="G208" s="10" t="s">
        <v>1228</v>
      </c>
      <c r="H208" s="10" t="s">
        <v>1229</v>
      </c>
      <c r="I208" s="10" t="s">
        <v>1230</v>
      </c>
      <c r="J208" s="10" t="s">
        <v>1231</v>
      </c>
      <c r="K208" s="20">
        <v>10.5</v>
      </c>
      <c r="L208" s="10" t="s">
        <v>2489</v>
      </c>
      <c r="M208" s="10" t="s">
        <v>2490</v>
      </c>
      <c r="N208" s="10" t="s">
        <v>1234</v>
      </c>
      <c r="O208" s="10" t="s">
        <v>1249</v>
      </c>
      <c r="P208" s="10" t="s">
        <v>1924</v>
      </c>
      <c r="Q208" s="10" t="s">
        <v>2491</v>
      </c>
      <c r="R208" s="10" t="s">
        <v>1238</v>
      </c>
      <c r="S208" s="10" t="s">
        <v>1239</v>
      </c>
      <c r="T208" s="10" t="s">
        <v>2492</v>
      </c>
      <c r="U208" s="10" t="s">
        <v>1241</v>
      </c>
      <c r="V208" s="10" t="s">
        <v>1242</v>
      </c>
      <c r="W208" s="10" t="s">
        <v>1243</v>
      </c>
      <c r="X208" s="10" t="s">
        <v>1244</v>
      </c>
      <c r="Y208" s="10" t="s">
        <v>1234</v>
      </c>
      <c r="Z208" s="10" t="s">
        <v>1253</v>
      </c>
    </row>
    <row r="209" spans="1:26" x14ac:dyDescent="0.3">
      <c r="A209" s="10">
        <v>67</v>
      </c>
      <c r="B209" s="10" t="s">
        <v>1225</v>
      </c>
      <c r="C209" s="10" t="s">
        <v>31</v>
      </c>
      <c r="D209" s="10" t="s">
        <v>1474</v>
      </c>
      <c r="E209" s="10"/>
      <c r="F209" s="10" t="s">
        <v>2493</v>
      </c>
      <c r="G209" s="10" t="s">
        <v>1228</v>
      </c>
      <c r="H209" s="10" t="s">
        <v>1229</v>
      </c>
      <c r="I209" s="10" t="s">
        <v>1230</v>
      </c>
      <c r="J209" s="10" t="s">
        <v>1231</v>
      </c>
      <c r="K209" s="20">
        <v>4.2</v>
      </c>
      <c r="L209" s="10" t="s">
        <v>2494</v>
      </c>
      <c r="M209" s="10" t="s">
        <v>2495</v>
      </c>
      <c r="N209" s="10" t="s">
        <v>1234</v>
      </c>
      <c r="O209" s="10" t="s">
        <v>1235</v>
      </c>
      <c r="P209" s="10" t="s">
        <v>2496</v>
      </c>
      <c r="Q209" s="10" t="s">
        <v>2497</v>
      </c>
      <c r="R209" s="10" t="s">
        <v>1238</v>
      </c>
      <c r="S209" s="10" t="s">
        <v>1239</v>
      </c>
      <c r="T209" s="10" t="s">
        <v>2498</v>
      </c>
      <c r="U209" s="10" t="s">
        <v>1241</v>
      </c>
      <c r="V209" s="10" t="s">
        <v>1242</v>
      </c>
      <c r="W209" s="10" t="s">
        <v>1243</v>
      </c>
      <c r="X209" s="10" t="s">
        <v>1244</v>
      </c>
      <c r="Y209" s="10" t="s">
        <v>1234</v>
      </c>
      <c r="Z209" s="10" t="s">
        <v>1245</v>
      </c>
    </row>
    <row r="210" spans="1:26" x14ac:dyDescent="0.3">
      <c r="A210" s="10">
        <v>67</v>
      </c>
      <c r="B210" s="10" t="s">
        <v>1225</v>
      </c>
      <c r="C210" s="10" t="s">
        <v>31</v>
      </c>
      <c r="D210" s="10" t="s">
        <v>1474</v>
      </c>
      <c r="E210" s="10"/>
      <c r="F210" s="10" t="s">
        <v>2499</v>
      </c>
      <c r="G210" s="10" t="s">
        <v>1228</v>
      </c>
      <c r="H210" s="10" t="s">
        <v>1229</v>
      </c>
      <c r="I210" s="10" t="s">
        <v>1230</v>
      </c>
      <c r="J210" s="10" t="s">
        <v>1231</v>
      </c>
      <c r="K210" s="20">
        <v>233.1</v>
      </c>
      <c r="L210" s="10" t="s">
        <v>2500</v>
      </c>
      <c r="M210" s="10" t="s">
        <v>2501</v>
      </c>
      <c r="N210" s="10" t="s">
        <v>1234</v>
      </c>
      <c r="O210" s="10" t="s">
        <v>1249</v>
      </c>
      <c r="P210" s="10" t="s">
        <v>2502</v>
      </c>
      <c r="Q210" s="10" t="s">
        <v>2503</v>
      </c>
      <c r="R210" s="10" t="s">
        <v>1238</v>
      </c>
      <c r="S210" s="10" t="s">
        <v>1239</v>
      </c>
      <c r="T210" s="10" t="s">
        <v>2504</v>
      </c>
      <c r="U210" s="10" t="s">
        <v>1241</v>
      </c>
      <c r="V210" s="10" t="s">
        <v>1242</v>
      </c>
      <c r="W210" s="10" t="s">
        <v>1243</v>
      </c>
      <c r="X210" s="10" t="s">
        <v>1244</v>
      </c>
      <c r="Y210" s="10" t="s">
        <v>1234</v>
      </c>
      <c r="Z210" s="10" t="s">
        <v>1253</v>
      </c>
    </row>
    <row r="211" spans="1:26" x14ac:dyDescent="0.3">
      <c r="A211" s="10">
        <v>67</v>
      </c>
      <c r="B211" s="10" t="s">
        <v>1225</v>
      </c>
      <c r="C211" s="10" t="s">
        <v>31</v>
      </c>
      <c r="D211" s="10" t="s">
        <v>1226</v>
      </c>
      <c r="E211" s="10"/>
      <c r="F211" s="10" t="s">
        <v>2505</v>
      </c>
      <c r="G211" s="10" t="s">
        <v>1228</v>
      </c>
      <c r="H211" s="10" t="s">
        <v>1229</v>
      </c>
      <c r="I211" s="10" t="s">
        <v>1230</v>
      </c>
      <c r="J211" s="10" t="s">
        <v>1231</v>
      </c>
      <c r="K211" s="20">
        <v>7</v>
      </c>
      <c r="L211" s="10" t="s">
        <v>2506</v>
      </c>
      <c r="M211" s="10" t="s">
        <v>2507</v>
      </c>
      <c r="N211" s="10" t="s">
        <v>1234</v>
      </c>
      <c r="O211" s="10" t="s">
        <v>1235</v>
      </c>
      <c r="P211" s="10" t="s">
        <v>2508</v>
      </c>
      <c r="Q211" s="10" t="s">
        <v>2509</v>
      </c>
      <c r="R211" s="10" t="s">
        <v>1238</v>
      </c>
      <c r="S211" s="10" t="s">
        <v>1239</v>
      </c>
      <c r="T211" s="10" t="s">
        <v>2510</v>
      </c>
      <c r="U211" s="10" t="s">
        <v>1241</v>
      </c>
      <c r="V211" s="10" t="s">
        <v>1242</v>
      </c>
      <c r="W211" s="10" t="s">
        <v>1243</v>
      </c>
      <c r="X211" s="10" t="s">
        <v>1244</v>
      </c>
      <c r="Y211" s="10" t="s">
        <v>1234</v>
      </c>
      <c r="Z211" s="10" t="s">
        <v>1245</v>
      </c>
    </row>
    <row r="212" spans="1:26" x14ac:dyDescent="0.3">
      <c r="A212" s="10">
        <v>67</v>
      </c>
      <c r="B212" s="10" t="s">
        <v>1225</v>
      </c>
      <c r="C212" s="10" t="s">
        <v>31</v>
      </c>
      <c r="D212" s="10" t="s">
        <v>1474</v>
      </c>
      <c r="E212" s="10"/>
      <c r="F212" s="10" t="s">
        <v>2511</v>
      </c>
      <c r="G212" s="10" t="s">
        <v>1228</v>
      </c>
      <c r="H212" s="10" t="s">
        <v>1229</v>
      </c>
      <c r="I212" s="10" t="s">
        <v>1230</v>
      </c>
      <c r="J212" s="10" t="s">
        <v>1231</v>
      </c>
      <c r="K212" s="20">
        <v>27.3</v>
      </c>
      <c r="L212" s="10" t="s">
        <v>2512</v>
      </c>
      <c r="M212" s="10" t="s">
        <v>2513</v>
      </c>
      <c r="N212" s="10" t="s">
        <v>1234</v>
      </c>
      <c r="O212" s="10" t="s">
        <v>1235</v>
      </c>
      <c r="P212" s="10" t="s">
        <v>2514</v>
      </c>
      <c r="Q212" s="10" t="s">
        <v>2515</v>
      </c>
      <c r="R212" s="10" t="s">
        <v>1238</v>
      </c>
      <c r="S212" s="10" t="s">
        <v>1239</v>
      </c>
      <c r="T212" s="10" t="s">
        <v>2516</v>
      </c>
      <c r="U212" s="10" t="s">
        <v>1241</v>
      </c>
      <c r="V212" s="10" t="s">
        <v>1242</v>
      </c>
      <c r="W212" s="10" t="s">
        <v>1243</v>
      </c>
      <c r="X212" s="10" t="s">
        <v>1244</v>
      </c>
      <c r="Y212" s="10" t="s">
        <v>1234</v>
      </c>
      <c r="Z212" s="10" t="s">
        <v>1245</v>
      </c>
    </row>
    <row r="213" spans="1:26" x14ac:dyDescent="0.3">
      <c r="A213" s="10">
        <v>67</v>
      </c>
      <c r="B213" s="10" t="s">
        <v>1225</v>
      </c>
      <c r="C213" s="10" t="s">
        <v>31</v>
      </c>
      <c r="D213" s="10" t="s">
        <v>1474</v>
      </c>
      <c r="E213" s="10"/>
      <c r="F213" s="10" t="s">
        <v>2517</v>
      </c>
      <c r="G213" s="10" t="s">
        <v>1228</v>
      </c>
      <c r="H213" s="10" t="s">
        <v>1229</v>
      </c>
      <c r="I213" s="10" t="s">
        <v>1230</v>
      </c>
      <c r="J213" s="10" t="s">
        <v>1231</v>
      </c>
      <c r="K213" s="20">
        <v>21</v>
      </c>
      <c r="L213" s="10" t="s">
        <v>2518</v>
      </c>
      <c r="M213" s="10" t="s">
        <v>2519</v>
      </c>
      <c r="N213" s="10" t="s">
        <v>1234</v>
      </c>
      <c r="O213" s="10" t="s">
        <v>1235</v>
      </c>
      <c r="P213" s="10" t="s">
        <v>2520</v>
      </c>
      <c r="Q213" s="10" t="s">
        <v>2521</v>
      </c>
      <c r="R213" s="10" t="s">
        <v>1238</v>
      </c>
      <c r="S213" s="10" t="s">
        <v>1239</v>
      </c>
      <c r="T213" s="10" t="s">
        <v>2522</v>
      </c>
      <c r="U213" s="10" t="s">
        <v>1241</v>
      </c>
      <c r="V213" s="10" t="s">
        <v>1242</v>
      </c>
      <c r="W213" s="10" t="s">
        <v>1243</v>
      </c>
      <c r="X213" s="10" t="s">
        <v>1244</v>
      </c>
      <c r="Y213" s="10" t="s">
        <v>1234</v>
      </c>
      <c r="Z213" s="10" t="s">
        <v>1245</v>
      </c>
    </row>
    <row r="214" spans="1:26" x14ac:dyDescent="0.3">
      <c r="A214" s="10">
        <v>67</v>
      </c>
      <c r="B214" s="10" t="s">
        <v>1225</v>
      </c>
      <c r="C214" s="10" t="s">
        <v>31</v>
      </c>
      <c r="D214" s="10" t="s">
        <v>1474</v>
      </c>
      <c r="E214" s="10"/>
      <c r="F214" s="10" t="s">
        <v>2523</v>
      </c>
      <c r="G214" s="10" t="s">
        <v>1228</v>
      </c>
      <c r="H214" s="10" t="s">
        <v>1229</v>
      </c>
      <c r="I214" s="10" t="s">
        <v>1230</v>
      </c>
      <c r="J214" s="10" t="s">
        <v>1231</v>
      </c>
      <c r="K214" s="20">
        <v>0.7</v>
      </c>
      <c r="L214" s="10" t="s">
        <v>2524</v>
      </c>
      <c r="M214" s="10" t="s">
        <v>2525</v>
      </c>
      <c r="N214" s="10" t="s">
        <v>1234</v>
      </c>
      <c r="O214" s="10" t="s">
        <v>1235</v>
      </c>
      <c r="P214" s="10" t="s">
        <v>2526</v>
      </c>
      <c r="Q214" s="10" t="s">
        <v>2527</v>
      </c>
      <c r="R214" s="10" t="s">
        <v>1238</v>
      </c>
      <c r="S214" s="10" t="s">
        <v>1239</v>
      </c>
      <c r="T214" s="10" t="s">
        <v>2528</v>
      </c>
      <c r="U214" s="10" t="s">
        <v>1241</v>
      </c>
      <c r="V214" s="10" t="s">
        <v>1242</v>
      </c>
      <c r="W214" s="10" t="s">
        <v>1243</v>
      </c>
      <c r="X214" s="10" t="s">
        <v>1244</v>
      </c>
      <c r="Y214" s="10" t="s">
        <v>1234</v>
      </c>
      <c r="Z214" s="10" t="s">
        <v>1245</v>
      </c>
    </row>
    <row r="215" spans="1:26" x14ac:dyDescent="0.3">
      <c r="A215" s="10">
        <v>67</v>
      </c>
      <c r="B215" s="10" t="s">
        <v>1225</v>
      </c>
      <c r="C215" s="10" t="s">
        <v>31</v>
      </c>
      <c r="D215" s="10" t="s">
        <v>1226</v>
      </c>
      <c r="E215" s="10"/>
      <c r="F215" s="10" t="s">
        <v>2529</v>
      </c>
      <c r="G215" s="10" t="s">
        <v>1228</v>
      </c>
      <c r="H215" s="10" t="s">
        <v>1229</v>
      </c>
      <c r="I215" s="10" t="s">
        <v>1230</v>
      </c>
      <c r="J215" s="10" t="s">
        <v>1231</v>
      </c>
      <c r="K215" s="20">
        <v>140</v>
      </c>
      <c r="L215" s="10" t="s">
        <v>2530</v>
      </c>
      <c r="M215" s="10" t="s">
        <v>2531</v>
      </c>
      <c r="N215" s="10" t="s">
        <v>1234</v>
      </c>
      <c r="O215" s="10" t="s">
        <v>1249</v>
      </c>
      <c r="P215" s="10" t="s">
        <v>2532</v>
      </c>
      <c r="Q215" s="10" t="s">
        <v>2533</v>
      </c>
      <c r="R215" s="10" t="s">
        <v>1238</v>
      </c>
      <c r="S215" s="10" t="s">
        <v>1239</v>
      </c>
      <c r="T215" s="10" t="s">
        <v>2534</v>
      </c>
      <c r="U215" s="10" t="s">
        <v>1241</v>
      </c>
      <c r="V215" s="10" t="s">
        <v>1242</v>
      </c>
      <c r="W215" s="10" t="s">
        <v>1243</v>
      </c>
      <c r="X215" s="10" t="s">
        <v>1244</v>
      </c>
      <c r="Y215" s="10" t="s">
        <v>1234</v>
      </c>
      <c r="Z215" s="10" t="s">
        <v>1253</v>
      </c>
    </row>
    <row r="216" spans="1:26" x14ac:dyDescent="0.3">
      <c r="A216" s="10">
        <v>67</v>
      </c>
      <c r="B216" s="10" t="s">
        <v>1225</v>
      </c>
      <c r="C216" s="10" t="s">
        <v>31</v>
      </c>
      <c r="D216" s="10" t="s">
        <v>1226</v>
      </c>
      <c r="E216" s="10"/>
      <c r="F216" s="10" t="s">
        <v>2535</v>
      </c>
      <c r="G216" s="10" t="s">
        <v>1228</v>
      </c>
      <c r="H216" s="10" t="s">
        <v>1229</v>
      </c>
      <c r="I216" s="10" t="s">
        <v>1230</v>
      </c>
      <c r="J216" s="10" t="s">
        <v>1231</v>
      </c>
      <c r="K216" s="20">
        <v>0.7</v>
      </c>
      <c r="L216" s="10" t="s">
        <v>2536</v>
      </c>
      <c r="M216" s="10" t="s">
        <v>2537</v>
      </c>
      <c r="N216" s="10" t="s">
        <v>1234</v>
      </c>
      <c r="O216" s="10" t="s">
        <v>2538</v>
      </c>
      <c r="P216" s="10" t="s">
        <v>2539</v>
      </c>
      <c r="Q216" s="10" t="s">
        <v>2540</v>
      </c>
      <c r="R216" s="10" t="s">
        <v>1238</v>
      </c>
      <c r="S216" s="10" t="s">
        <v>1239</v>
      </c>
      <c r="T216" s="10" t="s">
        <v>2541</v>
      </c>
      <c r="U216" s="10" t="s">
        <v>1241</v>
      </c>
      <c r="V216" s="10" t="s">
        <v>1242</v>
      </c>
      <c r="W216" s="10" t="s">
        <v>1243</v>
      </c>
      <c r="X216" s="10" t="s">
        <v>1244</v>
      </c>
      <c r="Y216" s="10" t="s">
        <v>1234</v>
      </c>
      <c r="Z216" s="10" t="s">
        <v>2542</v>
      </c>
    </row>
    <row r="217" spans="1:26" x14ac:dyDescent="0.3">
      <c r="A217" s="10">
        <v>67</v>
      </c>
      <c r="B217" s="10" t="s">
        <v>1225</v>
      </c>
      <c r="C217" s="10" t="s">
        <v>31</v>
      </c>
      <c r="D217" s="10" t="s">
        <v>1226</v>
      </c>
      <c r="E217" s="10"/>
      <c r="F217" s="10" t="s">
        <v>2543</v>
      </c>
      <c r="G217" s="10" t="s">
        <v>1228</v>
      </c>
      <c r="H217" s="10" t="s">
        <v>1229</v>
      </c>
      <c r="I217" s="10" t="s">
        <v>1230</v>
      </c>
      <c r="J217" s="10" t="s">
        <v>1231</v>
      </c>
      <c r="K217" s="20">
        <v>0.7</v>
      </c>
      <c r="L217" s="10" t="s">
        <v>2544</v>
      </c>
      <c r="M217" s="10" t="s">
        <v>2545</v>
      </c>
      <c r="N217" s="10" t="s">
        <v>1234</v>
      </c>
      <c r="O217" s="10" t="s">
        <v>2538</v>
      </c>
      <c r="P217" s="10" t="s">
        <v>2546</v>
      </c>
      <c r="Q217" s="10" t="s">
        <v>2547</v>
      </c>
      <c r="R217" s="10" t="s">
        <v>1238</v>
      </c>
      <c r="S217" s="10" t="s">
        <v>1239</v>
      </c>
      <c r="T217" s="10" t="s">
        <v>2548</v>
      </c>
      <c r="U217" s="10" t="s">
        <v>1241</v>
      </c>
      <c r="V217" s="10" t="s">
        <v>1242</v>
      </c>
      <c r="W217" s="10" t="s">
        <v>1243</v>
      </c>
      <c r="X217" s="10" t="s">
        <v>1244</v>
      </c>
      <c r="Y217" s="10" t="s">
        <v>1234</v>
      </c>
      <c r="Z217" s="10" t="s">
        <v>2542</v>
      </c>
    </row>
    <row r="218" spans="1:26" x14ac:dyDescent="0.3">
      <c r="A218" s="10">
        <v>67</v>
      </c>
      <c r="B218" s="10" t="s">
        <v>1225</v>
      </c>
      <c r="C218" s="10" t="s">
        <v>31</v>
      </c>
      <c r="D218" s="10" t="s">
        <v>1474</v>
      </c>
      <c r="E218" s="10"/>
      <c r="F218" s="10" t="s">
        <v>2549</v>
      </c>
      <c r="G218" s="10" t="s">
        <v>1228</v>
      </c>
      <c r="H218" s="10" t="s">
        <v>1229</v>
      </c>
      <c r="I218" s="10" t="s">
        <v>1230</v>
      </c>
      <c r="J218" s="10" t="s">
        <v>1231</v>
      </c>
      <c r="K218" s="20">
        <v>35</v>
      </c>
      <c r="L218" s="10" t="s">
        <v>2550</v>
      </c>
      <c r="M218" s="10" t="s">
        <v>2551</v>
      </c>
      <c r="N218" s="10" t="s">
        <v>1234</v>
      </c>
      <c r="O218" s="10" t="s">
        <v>1235</v>
      </c>
      <c r="P218" s="10" t="s">
        <v>2552</v>
      </c>
      <c r="Q218" s="10" t="s">
        <v>2553</v>
      </c>
      <c r="R218" s="10" t="s">
        <v>1238</v>
      </c>
      <c r="S218" s="10" t="s">
        <v>1239</v>
      </c>
      <c r="T218" s="10" t="s">
        <v>2554</v>
      </c>
      <c r="U218" s="10" t="s">
        <v>1241</v>
      </c>
      <c r="V218" s="10" t="s">
        <v>1242</v>
      </c>
      <c r="W218" s="10" t="s">
        <v>1243</v>
      </c>
      <c r="X218" s="10" t="s">
        <v>1244</v>
      </c>
      <c r="Y218" s="10" t="s">
        <v>1234</v>
      </c>
      <c r="Z218" s="10" t="s">
        <v>1245</v>
      </c>
    </row>
    <row r="219" spans="1:26" x14ac:dyDescent="0.3">
      <c r="A219" s="10">
        <v>67</v>
      </c>
      <c r="B219" s="10" t="s">
        <v>1225</v>
      </c>
      <c r="C219" s="10" t="s">
        <v>31</v>
      </c>
      <c r="D219" s="10" t="s">
        <v>1585</v>
      </c>
      <c r="E219" s="10"/>
      <c r="F219" s="10" t="s">
        <v>2555</v>
      </c>
      <c r="G219" s="10" t="s">
        <v>1228</v>
      </c>
      <c r="H219" s="10" t="s">
        <v>1229</v>
      </c>
      <c r="I219" s="10" t="s">
        <v>1230</v>
      </c>
      <c r="J219" s="10" t="s">
        <v>1231</v>
      </c>
      <c r="K219" s="20">
        <v>14</v>
      </c>
      <c r="L219" s="10" t="s">
        <v>2556</v>
      </c>
      <c r="M219" s="10" t="s">
        <v>2557</v>
      </c>
      <c r="N219" s="10" t="s">
        <v>1234</v>
      </c>
      <c r="O219" s="10" t="s">
        <v>1235</v>
      </c>
      <c r="P219" s="10" t="s">
        <v>2558</v>
      </c>
      <c r="Q219" s="10" t="s">
        <v>2559</v>
      </c>
      <c r="R219" s="10" t="s">
        <v>1238</v>
      </c>
      <c r="S219" s="10" t="s">
        <v>1239</v>
      </c>
      <c r="T219" s="10" t="s">
        <v>2560</v>
      </c>
      <c r="U219" s="10" t="s">
        <v>1241</v>
      </c>
      <c r="V219" s="10" t="s">
        <v>1242</v>
      </c>
      <c r="W219" s="10" t="s">
        <v>1243</v>
      </c>
      <c r="X219" s="10" t="s">
        <v>1244</v>
      </c>
      <c r="Y219" s="10" t="s">
        <v>1234</v>
      </c>
      <c r="Z219" s="10" t="s">
        <v>1245</v>
      </c>
    </row>
    <row r="220" spans="1:26" x14ac:dyDescent="0.3">
      <c r="A220" s="10">
        <v>67</v>
      </c>
      <c r="B220" s="10" t="s">
        <v>1225</v>
      </c>
      <c r="C220" s="10" t="s">
        <v>31</v>
      </c>
      <c r="D220" s="10" t="s">
        <v>1226</v>
      </c>
      <c r="E220" s="10"/>
      <c r="F220" s="10" t="s">
        <v>2561</v>
      </c>
      <c r="G220" s="10" t="s">
        <v>1228</v>
      </c>
      <c r="H220" s="10" t="s">
        <v>1229</v>
      </c>
      <c r="I220" s="10" t="s">
        <v>1230</v>
      </c>
      <c r="J220" s="10" t="s">
        <v>1231</v>
      </c>
      <c r="K220" s="20">
        <v>0.7</v>
      </c>
      <c r="L220" s="10" t="s">
        <v>2562</v>
      </c>
      <c r="M220" s="10" t="s">
        <v>2563</v>
      </c>
      <c r="N220" s="10" t="s">
        <v>1234</v>
      </c>
      <c r="O220" s="10" t="s">
        <v>2538</v>
      </c>
      <c r="P220" s="10" t="s">
        <v>2564</v>
      </c>
      <c r="Q220" s="10" t="s">
        <v>2565</v>
      </c>
      <c r="R220" s="10" t="s">
        <v>1238</v>
      </c>
      <c r="S220" s="10" t="s">
        <v>1239</v>
      </c>
      <c r="T220" s="10" t="s">
        <v>2566</v>
      </c>
      <c r="U220" s="10" t="s">
        <v>1241</v>
      </c>
      <c r="V220" s="10" t="s">
        <v>1242</v>
      </c>
      <c r="W220" s="10" t="s">
        <v>1243</v>
      </c>
      <c r="X220" s="10" t="s">
        <v>1244</v>
      </c>
      <c r="Y220" s="10" t="s">
        <v>1234</v>
      </c>
      <c r="Z220" s="10" t="s">
        <v>2542</v>
      </c>
    </row>
    <row r="221" spans="1:26" x14ac:dyDescent="0.3">
      <c r="A221" s="10">
        <v>67</v>
      </c>
      <c r="B221" s="10" t="s">
        <v>1225</v>
      </c>
      <c r="C221" s="10" t="s">
        <v>31</v>
      </c>
      <c r="D221" s="10" t="s">
        <v>1226</v>
      </c>
      <c r="E221" s="10"/>
      <c r="F221" s="10" t="s">
        <v>2567</v>
      </c>
      <c r="G221" s="10" t="s">
        <v>1228</v>
      </c>
      <c r="H221" s="10" t="s">
        <v>1229</v>
      </c>
      <c r="I221" s="10" t="s">
        <v>1230</v>
      </c>
      <c r="J221" s="10" t="s">
        <v>1231</v>
      </c>
      <c r="K221" s="20">
        <v>28</v>
      </c>
      <c r="L221" s="10" t="s">
        <v>2568</v>
      </c>
      <c r="M221" s="10" t="s">
        <v>2569</v>
      </c>
      <c r="N221" s="10" t="s">
        <v>1234</v>
      </c>
      <c r="O221" s="10" t="s">
        <v>1249</v>
      </c>
      <c r="P221" s="10" t="s">
        <v>2570</v>
      </c>
      <c r="Q221" s="10" t="s">
        <v>2571</v>
      </c>
      <c r="R221" s="10" t="s">
        <v>1238</v>
      </c>
      <c r="S221" s="10" t="s">
        <v>1239</v>
      </c>
      <c r="T221" s="10" t="s">
        <v>2572</v>
      </c>
      <c r="U221" s="10" t="s">
        <v>1241</v>
      </c>
      <c r="V221" s="10" t="s">
        <v>1242</v>
      </c>
      <c r="W221" s="10" t="s">
        <v>1243</v>
      </c>
      <c r="X221" s="10" t="s">
        <v>1244</v>
      </c>
      <c r="Y221" s="10" t="s">
        <v>1234</v>
      </c>
      <c r="Z221" s="10" t="s">
        <v>1253</v>
      </c>
    </row>
    <row r="222" spans="1:26" x14ac:dyDescent="0.3">
      <c r="A222" s="10">
        <v>67</v>
      </c>
      <c r="B222" s="10" t="s">
        <v>1225</v>
      </c>
      <c r="C222" s="10" t="s">
        <v>31</v>
      </c>
      <c r="D222" s="10" t="s">
        <v>1226</v>
      </c>
      <c r="E222" s="10"/>
      <c r="F222" s="10" t="s">
        <v>2573</v>
      </c>
      <c r="G222" s="10" t="s">
        <v>1228</v>
      </c>
      <c r="H222" s="10" t="s">
        <v>1229</v>
      </c>
      <c r="I222" s="10" t="s">
        <v>1230</v>
      </c>
      <c r="J222" s="10" t="s">
        <v>1231</v>
      </c>
      <c r="K222" s="20">
        <v>0.7</v>
      </c>
      <c r="L222" s="10" t="s">
        <v>2574</v>
      </c>
      <c r="M222" s="10" t="s">
        <v>2575</v>
      </c>
      <c r="N222" s="10" t="s">
        <v>1234</v>
      </c>
      <c r="O222" s="10" t="s">
        <v>1249</v>
      </c>
      <c r="P222" s="10" t="s">
        <v>2576</v>
      </c>
      <c r="Q222" s="10" t="s">
        <v>2577</v>
      </c>
      <c r="R222" s="10" t="s">
        <v>1238</v>
      </c>
      <c r="S222" s="10" t="s">
        <v>1239</v>
      </c>
      <c r="T222" s="10" t="s">
        <v>2578</v>
      </c>
      <c r="U222" s="10" t="s">
        <v>1241</v>
      </c>
      <c r="V222" s="10" t="s">
        <v>1242</v>
      </c>
      <c r="W222" s="10" t="s">
        <v>1243</v>
      </c>
      <c r="X222" s="10" t="s">
        <v>1244</v>
      </c>
      <c r="Y222" s="10" t="s">
        <v>1234</v>
      </c>
      <c r="Z222" s="10" t="s">
        <v>1253</v>
      </c>
    </row>
    <row r="223" spans="1:26" x14ac:dyDescent="0.3">
      <c r="A223" s="10">
        <v>67</v>
      </c>
      <c r="B223" s="10" t="s">
        <v>1225</v>
      </c>
      <c r="C223" s="10" t="s">
        <v>31</v>
      </c>
      <c r="D223" s="10" t="s">
        <v>1474</v>
      </c>
      <c r="E223" s="10"/>
      <c r="F223" s="10" t="s">
        <v>2579</v>
      </c>
      <c r="G223" s="10" t="s">
        <v>1228</v>
      </c>
      <c r="H223" s="10" t="s">
        <v>1229</v>
      </c>
      <c r="I223" s="10" t="s">
        <v>1230</v>
      </c>
      <c r="J223" s="10" t="s">
        <v>1231</v>
      </c>
      <c r="K223" s="20">
        <v>77</v>
      </c>
      <c r="L223" s="10" t="s">
        <v>2580</v>
      </c>
      <c r="M223" s="10" t="s">
        <v>2581</v>
      </c>
      <c r="N223" s="10" t="s">
        <v>1234</v>
      </c>
      <c r="O223" s="10" t="s">
        <v>1249</v>
      </c>
      <c r="P223" s="10" t="s">
        <v>1924</v>
      </c>
      <c r="Q223" s="10" t="s">
        <v>2582</v>
      </c>
      <c r="R223" s="10" t="s">
        <v>1238</v>
      </c>
      <c r="S223" s="10" t="s">
        <v>1239</v>
      </c>
      <c r="T223" s="10" t="s">
        <v>2583</v>
      </c>
      <c r="U223" s="10" t="s">
        <v>1241</v>
      </c>
      <c r="V223" s="10" t="s">
        <v>1242</v>
      </c>
      <c r="W223" s="10" t="s">
        <v>1243</v>
      </c>
      <c r="X223" s="10" t="s">
        <v>1244</v>
      </c>
      <c r="Y223" s="10" t="s">
        <v>1234</v>
      </c>
      <c r="Z223" s="10" t="s">
        <v>1253</v>
      </c>
    </row>
    <row r="224" spans="1:26" x14ac:dyDescent="0.3">
      <c r="A224" s="10">
        <v>67</v>
      </c>
      <c r="B224" s="10" t="s">
        <v>1225</v>
      </c>
      <c r="C224" s="10" t="s">
        <v>31</v>
      </c>
      <c r="D224" s="10" t="s">
        <v>1226</v>
      </c>
      <c r="E224" s="10"/>
      <c r="F224" s="10" t="s">
        <v>2584</v>
      </c>
      <c r="G224" s="10" t="s">
        <v>1228</v>
      </c>
      <c r="H224" s="10" t="s">
        <v>1229</v>
      </c>
      <c r="I224" s="10" t="s">
        <v>1230</v>
      </c>
      <c r="J224" s="10" t="s">
        <v>1231</v>
      </c>
      <c r="K224" s="20">
        <v>0.7</v>
      </c>
      <c r="L224" s="10" t="s">
        <v>2585</v>
      </c>
      <c r="M224" s="10" t="s">
        <v>2586</v>
      </c>
      <c r="N224" s="10" t="s">
        <v>1234</v>
      </c>
      <c r="O224" s="10" t="s">
        <v>1249</v>
      </c>
      <c r="P224" s="10" t="s">
        <v>2587</v>
      </c>
      <c r="Q224" s="10" t="s">
        <v>2588</v>
      </c>
      <c r="R224" s="10" t="s">
        <v>1238</v>
      </c>
      <c r="S224" s="10" t="s">
        <v>1239</v>
      </c>
      <c r="T224" s="10" t="s">
        <v>2589</v>
      </c>
      <c r="U224" s="10" t="s">
        <v>1241</v>
      </c>
      <c r="V224" s="10" t="s">
        <v>1242</v>
      </c>
      <c r="W224" s="10" t="s">
        <v>1243</v>
      </c>
      <c r="X224" s="10" t="s">
        <v>1244</v>
      </c>
      <c r="Y224" s="10" t="s">
        <v>1234</v>
      </c>
      <c r="Z224" s="10" t="s">
        <v>1253</v>
      </c>
    </row>
    <row r="225" spans="1:26" x14ac:dyDescent="0.3">
      <c r="A225" s="10">
        <v>67</v>
      </c>
      <c r="B225" s="10" t="s">
        <v>1225</v>
      </c>
      <c r="C225" s="10" t="s">
        <v>31</v>
      </c>
      <c r="D225" s="10" t="s">
        <v>1474</v>
      </c>
      <c r="E225" s="10"/>
      <c r="F225" s="10" t="s">
        <v>2590</v>
      </c>
      <c r="G225" s="10" t="s">
        <v>1228</v>
      </c>
      <c r="H225" s="10" t="s">
        <v>1229</v>
      </c>
      <c r="I225" s="10" t="s">
        <v>1230</v>
      </c>
      <c r="J225" s="10" t="s">
        <v>1231</v>
      </c>
      <c r="K225" s="20">
        <v>7</v>
      </c>
      <c r="L225" s="10" t="s">
        <v>2591</v>
      </c>
      <c r="M225" s="10" t="s">
        <v>2592</v>
      </c>
      <c r="N225" s="10" t="s">
        <v>1234</v>
      </c>
      <c r="O225" s="10" t="s">
        <v>1249</v>
      </c>
      <c r="P225" s="10" t="s">
        <v>1924</v>
      </c>
      <c r="Q225" s="10" t="s">
        <v>2593</v>
      </c>
      <c r="R225" s="10" t="s">
        <v>1238</v>
      </c>
      <c r="S225" s="10" t="s">
        <v>1239</v>
      </c>
      <c r="T225" s="10" t="s">
        <v>2594</v>
      </c>
      <c r="U225" s="10" t="s">
        <v>1241</v>
      </c>
      <c r="V225" s="10" t="s">
        <v>1242</v>
      </c>
      <c r="W225" s="10" t="s">
        <v>1243</v>
      </c>
      <c r="X225" s="10" t="s">
        <v>1244</v>
      </c>
      <c r="Y225" s="10" t="s">
        <v>1234</v>
      </c>
      <c r="Z225" s="10" t="s">
        <v>1253</v>
      </c>
    </row>
    <row r="226" spans="1:26" x14ac:dyDescent="0.3">
      <c r="A226" s="10">
        <v>67</v>
      </c>
      <c r="B226" s="10" t="s">
        <v>1225</v>
      </c>
      <c r="C226" s="10" t="s">
        <v>31</v>
      </c>
      <c r="D226" s="10" t="s">
        <v>1226</v>
      </c>
      <c r="E226" s="10"/>
      <c r="F226" s="10" t="s">
        <v>2595</v>
      </c>
      <c r="G226" s="10" t="s">
        <v>1228</v>
      </c>
      <c r="H226" s="10" t="s">
        <v>1229</v>
      </c>
      <c r="I226" s="10" t="s">
        <v>1230</v>
      </c>
      <c r="J226" s="10" t="s">
        <v>1231</v>
      </c>
      <c r="K226" s="20">
        <v>77</v>
      </c>
      <c r="L226" s="10" t="s">
        <v>2596</v>
      </c>
      <c r="M226" s="10" t="s">
        <v>2597</v>
      </c>
      <c r="N226" s="10" t="s">
        <v>1234</v>
      </c>
      <c r="O226" s="10" t="s">
        <v>1235</v>
      </c>
      <c r="P226" s="10" t="s">
        <v>2598</v>
      </c>
      <c r="Q226" s="10" t="s">
        <v>2599</v>
      </c>
      <c r="R226" s="10" t="s">
        <v>1238</v>
      </c>
      <c r="S226" s="10" t="s">
        <v>1239</v>
      </c>
      <c r="T226" s="10" t="s">
        <v>2600</v>
      </c>
      <c r="U226" s="10" t="s">
        <v>1241</v>
      </c>
      <c r="V226" s="10" t="s">
        <v>1242</v>
      </c>
      <c r="W226" s="10" t="s">
        <v>1243</v>
      </c>
      <c r="X226" s="10" t="s">
        <v>1244</v>
      </c>
      <c r="Y226" s="10" t="s">
        <v>1234</v>
      </c>
      <c r="Z226" s="10" t="s">
        <v>1245</v>
      </c>
    </row>
    <row r="227" spans="1:26" x14ac:dyDescent="0.3">
      <c r="A227" s="10">
        <v>67</v>
      </c>
      <c r="B227" s="10" t="s">
        <v>1225</v>
      </c>
      <c r="C227" s="10" t="s">
        <v>31</v>
      </c>
      <c r="D227" s="10" t="s">
        <v>1474</v>
      </c>
      <c r="E227" s="10"/>
      <c r="F227" s="10" t="s">
        <v>2601</v>
      </c>
      <c r="G227" s="10" t="s">
        <v>1228</v>
      </c>
      <c r="H227" s="10" t="s">
        <v>1229</v>
      </c>
      <c r="I227" s="10" t="s">
        <v>1230</v>
      </c>
      <c r="J227" s="10" t="s">
        <v>1231</v>
      </c>
      <c r="K227" s="20">
        <v>35</v>
      </c>
      <c r="L227" s="10" t="s">
        <v>2602</v>
      </c>
      <c r="M227" s="10" t="s">
        <v>2603</v>
      </c>
      <c r="N227" s="10" t="s">
        <v>1234</v>
      </c>
      <c r="O227" s="10" t="s">
        <v>1235</v>
      </c>
      <c r="P227" s="10" t="s">
        <v>2604</v>
      </c>
      <c r="Q227" s="10" t="s">
        <v>2605</v>
      </c>
      <c r="R227" s="10" t="s">
        <v>1238</v>
      </c>
      <c r="S227" s="10" t="s">
        <v>1239</v>
      </c>
      <c r="T227" s="10" t="s">
        <v>2606</v>
      </c>
      <c r="U227" s="10" t="s">
        <v>1241</v>
      </c>
      <c r="V227" s="10" t="s">
        <v>1242</v>
      </c>
      <c r="W227" s="10" t="s">
        <v>1243</v>
      </c>
      <c r="X227" s="10" t="s">
        <v>1244</v>
      </c>
      <c r="Y227" s="10" t="s">
        <v>1234</v>
      </c>
      <c r="Z227" s="10" t="s">
        <v>1245</v>
      </c>
    </row>
    <row r="228" spans="1:26" x14ac:dyDescent="0.3">
      <c r="A228" s="10">
        <v>67</v>
      </c>
      <c r="B228" s="10" t="s">
        <v>1225</v>
      </c>
      <c r="C228" s="10" t="s">
        <v>31</v>
      </c>
      <c r="D228" s="10" t="s">
        <v>1474</v>
      </c>
      <c r="E228" s="10"/>
      <c r="F228" s="10" t="s">
        <v>2607</v>
      </c>
      <c r="G228" s="10" t="s">
        <v>1228</v>
      </c>
      <c r="H228" s="10" t="s">
        <v>1229</v>
      </c>
      <c r="I228" s="10" t="s">
        <v>1230</v>
      </c>
      <c r="J228" s="10" t="s">
        <v>1231</v>
      </c>
      <c r="K228" s="20">
        <v>17.5</v>
      </c>
      <c r="L228" s="10" t="s">
        <v>2608</v>
      </c>
      <c r="M228" s="10" t="s">
        <v>2609</v>
      </c>
      <c r="N228" s="10" t="s">
        <v>1234</v>
      </c>
      <c r="O228" s="10" t="s">
        <v>1249</v>
      </c>
      <c r="P228" s="10" t="s">
        <v>1924</v>
      </c>
      <c r="Q228" s="10" t="s">
        <v>2610</v>
      </c>
      <c r="R228" s="10" t="s">
        <v>1238</v>
      </c>
      <c r="S228" s="10" t="s">
        <v>1239</v>
      </c>
      <c r="T228" s="10" t="s">
        <v>2611</v>
      </c>
      <c r="U228" s="10" t="s">
        <v>1241</v>
      </c>
      <c r="V228" s="10" t="s">
        <v>1242</v>
      </c>
      <c r="W228" s="10" t="s">
        <v>1243</v>
      </c>
      <c r="X228" s="10" t="s">
        <v>1244</v>
      </c>
      <c r="Y228" s="10" t="s">
        <v>1234</v>
      </c>
      <c r="Z228" s="10" t="s">
        <v>1253</v>
      </c>
    </row>
    <row r="229" spans="1:26" x14ac:dyDescent="0.3">
      <c r="A229" s="10">
        <v>67</v>
      </c>
      <c r="B229" s="10" t="s">
        <v>1225</v>
      </c>
      <c r="C229" s="10" t="s">
        <v>31</v>
      </c>
      <c r="D229" s="10" t="s">
        <v>1226</v>
      </c>
      <c r="E229" s="10"/>
      <c r="F229" s="10" t="s">
        <v>2612</v>
      </c>
      <c r="G229" s="10" t="s">
        <v>1228</v>
      </c>
      <c r="H229" s="10" t="s">
        <v>1229</v>
      </c>
      <c r="I229" s="10" t="s">
        <v>1230</v>
      </c>
      <c r="J229" s="10" t="s">
        <v>1231</v>
      </c>
      <c r="K229" s="20">
        <v>38.5</v>
      </c>
      <c r="L229" s="10" t="s">
        <v>2613</v>
      </c>
      <c r="M229" s="10" t="s">
        <v>2614</v>
      </c>
      <c r="N229" s="10" t="s">
        <v>1234</v>
      </c>
      <c r="O229" s="10" t="s">
        <v>1235</v>
      </c>
      <c r="P229" s="10" t="s">
        <v>2615</v>
      </c>
      <c r="Q229" s="10" t="s">
        <v>2616</v>
      </c>
      <c r="R229" s="10" t="s">
        <v>1238</v>
      </c>
      <c r="S229" s="10" t="s">
        <v>1239</v>
      </c>
      <c r="T229" s="10" t="s">
        <v>2617</v>
      </c>
      <c r="U229" s="10" t="s">
        <v>1241</v>
      </c>
      <c r="V229" s="10" t="s">
        <v>1242</v>
      </c>
      <c r="W229" s="10" t="s">
        <v>1243</v>
      </c>
      <c r="X229" s="10" t="s">
        <v>1244</v>
      </c>
      <c r="Y229" s="10" t="s">
        <v>1234</v>
      </c>
      <c r="Z229" s="10" t="s">
        <v>1245</v>
      </c>
    </row>
    <row r="230" spans="1:26" x14ac:dyDescent="0.3">
      <c r="A230" s="10">
        <v>67</v>
      </c>
      <c r="B230" s="10" t="s">
        <v>1225</v>
      </c>
      <c r="C230" s="10" t="s">
        <v>35</v>
      </c>
      <c r="D230" s="10" t="s">
        <v>1226</v>
      </c>
      <c r="E230" s="10"/>
      <c r="F230" s="10" t="s">
        <v>2618</v>
      </c>
      <c r="G230" s="10" t="s">
        <v>1228</v>
      </c>
      <c r="H230" s="10" t="s">
        <v>1229</v>
      </c>
      <c r="I230" s="10" t="s">
        <v>1230</v>
      </c>
      <c r="J230" s="10" t="s">
        <v>1231</v>
      </c>
      <c r="K230" s="20">
        <v>126</v>
      </c>
      <c r="L230" s="10" t="s">
        <v>2619</v>
      </c>
      <c r="M230" s="10" t="s">
        <v>2620</v>
      </c>
      <c r="N230" s="10" t="s">
        <v>1234</v>
      </c>
      <c r="O230" s="10" t="s">
        <v>1249</v>
      </c>
      <c r="P230" s="10" t="s">
        <v>2621</v>
      </c>
      <c r="Q230" s="10" t="s">
        <v>2622</v>
      </c>
      <c r="R230" s="10" t="s">
        <v>1238</v>
      </c>
      <c r="S230" s="10" t="s">
        <v>1239</v>
      </c>
      <c r="T230" s="10" t="s">
        <v>2623</v>
      </c>
      <c r="U230" s="10" t="s">
        <v>1241</v>
      </c>
      <c r="V230" s="10" t="s">
        <v>1242</v>
      </c>
      <c r="W230" s="10" t="s">
        <v>1243</v>
      </c>
      <c r="X230" s="10" t="s">
        <v>1244</v>
      </c>
      <c r="Y230" s="10" t="s">
        <v>1234</v>
      </c>
      <c r="Z230" s="10" t="s">
        <v>1253</v>
      </c>
    </row>
    <row r="231" spans="1:26" x14ac:dyDescent="0.3">
      <c r="A231" s="10">
        <v>67</v>
      </c>
      <c r="B231" s="10" t="s">
        <v>1225</v>
      </c>
      <c r="C231" s="10" t="s">
        <v>31</v>
      </c>
      <c r="D231" s="10" t="s">
        <v>1612</v>
      </c>
      <c r="E231" s="10"/>
      <c r="F231" s="10" t="s">
        <v>2624</v>
      </c>
      <c r="G231" s="10" t="s">
        <v>1228</v>
      </c>
      <c r="H231" s="10" t="s">
        <v>1229</v>
      </c>
      <c r="I231" s="10" t="s">
        <v>1230</v>
      </c>
      <c r="J231" s="10" t="s">
        <v>1231</v>
      </c>
      <c r="K231" s="20">
        <v>140</v>
      </c>
      <c r="L231" s="10" t="s">
        <v>2625</v>
      </c>
      <c r="M231" s="10" t="s">
        <v>2626</v>
      </c>
      <c r="N231" s="10" t="s">
        <v>1234</v>
      </c>
      <c r="O231" s="10" t="s">
        <v>943</v>
      </c>
      <c r="P231" s="10" t="s">
        <v>2627</v>
      </c>
      <c r="Q231" s="10" t="s">
        <v>2628</v>
      </c>
      <c r="R231" s="10" t="s">
        <v>1238</v>
      </c>
      <c r="S231" s="10" t="s">
        <v>1239</v>
      </c>
      <c r="T231" s="10" t="s">
        <v>2629</v>
      </c>
      <c r="U231" s="10" t="s">
        <v>1241</v>
      </c>
      <c r="V231" s="10" t="s">
        <v>1242</v>
      </c>
      <c r="W231" s="10" t="s">
        <v>1243</v>
      </c>
      <c r="X231" s="10" t="s">
        <v>1619</v>
      </c>
      <c r="Y231" s="10" t="s">
        <v>1234</v>
      </c>
      <c r="Z231" s="10" t="s">
        <v>1620</v>
      </c>
    </row>
    <row r="232" spans="1:26" x14ac:dyDescent="0.3">
      <c r="A232" s="10">
        <v>67</v>
      </c>
      <c r="B232" s="10" t="s">
        <v>1225</v>
      </c>
      <c r="C232" s="10" t="s">
        <v>31</v>
      </c>
      <c r="D232" s="10" t="s">
        <v>1226</v>
      </c>
      <c r="E232" s="10"/>
      <c r="F232" s="10" t="s">
        <v>2630</v>
      </c>
      <c r="G232" s="10" t="s">
        <v>1228</v>
      </c>
      <c r="H232" s="10" t="s">
        <v>1229</v>
      </c>
      <c r="I232" s="10" t="s">
        <v>1230</v>
      </c>
      <c r="J232" s="10" t="s">
        <v>1231</v>
      </c>
      <c r="K232" s="20">
        <v>105</v>
      </c>
      <c r="L232" s="10" t="s">
        <v>2631</v>
      </c>
      <c r="M232" s="10" t="s">
        <v>2632</v>
      </c>
      <c r="N232" s="10" t="s">
        <v>1234</v>
      </c>
      <c r="O232" s="10" t="s">
        <v>1235</v>
      </c>
      <c r="P232" s="10" t="s">
        <v>2633</v>
      </c>
      <c r="Q232" s="10" t="s">
        <v>2634</v>
      </c>
      <c r="R232" s="10" t="s">
        <v>1238</v>
      </c>
      <c r="S232" s="10" t="s">
        <v>1239</v>
      </c>
      <c r="T232" s="10" t="s">
        <v>2635</v>
      </c>
      <c r="U232" s="10" t="s">
        <v>1241</v>
      </c>
      <c r="V232" s="10" t="s">
        <v>1242</v>
      </c>
      <c r="W232" s="10" t="s">
        <v>1243</v>
      </c>
      <c r="X232" s="10" t="s">
        <v>1244</v>
      </c>
      <c r="Y232" s="10" t="s">
        <v>1234</v>
      </c>
      <c r="Z232" s="10" t="s">
        <v>1245</v>
      </c>
    </row>
    <row r="233" spans="1:26" x14ac:dyDescent="0.3">
      <c r="A233" s="10">
        <v>67</v>
      </c>
      <c r="B233" s="10" t="s">
        <v>1225</v>
      </c>
      <c r="C233" s="10" t="s">
        <v>31</v>
      </c>
      <c r="D233" s="10" t="s">
        <v>1612</v>
      </c>
      <c r="E233" s="10"/>
      <c r="F233" s="10" t="s">
        <v>2636</v>
      </c>
      <c r="G233" s="10" t="s">
        <v>1228</v>
      </c>
      <c r="H233" s="10" t="s">
        <v>1229</v>
      </c>
      <c r="I233" s="10" t="s">
        <v>1230</v>
      </c>
      <c r="J233" s="10" t="s">
        <v>1231</v>
      </c>
      <c r="K233" s="20">
        <v>35</v>
      </c>
      <c r="L233" s="10" t="s">
        <v>2637</v>
      </c>
      <c r="M233" s="10" t="s">
        <v>2638</v>
      </c>
      <c r="N233" s="10" t="s">
        <v>1234</v>
      </c>
      <c r="O233" s="10" t="s">
        <v>1624</v>
      </c>
      <c r="P233" s="10" t="s">
        <v>2639</v>
      </c>
      <c r="Q233" s="10" t="s">
        <v>2640</v>
      </c>
      <c r="R233" s="10" t="s">
        <v>1238</v>
      </c>
      <c r="S233" s="10" t="s">
        <v>1239</v>
      </c>
      <c r="T233" s="10" t="s">
        <v>2641</v>
      </c>
      <c r="U233" s="10" t="s">
        <v>1241</v>
      </c>
      <c r="V233" s="10" t="s">
        <v>1242</v>
      </c>
      <c r="W233" s="10" t="s">
        <v>1243</v>
      </c>
      <c r="X233" s="10" t="s">
        <v>1619</v>
      </c>
      <c r="Y233" s="10" t="s">
        <v>1234</v>
      </c>
      <c r="Z233" s="10" t="s">
        <v>1628</v>
      </c>
    </row>
    <row r="234" spans="1:26" x14ac:dyDescent="0.3">
      <c r="A234" s="10">
        <v>67</v>
      </c>
      <c r="B234" s="10" t="s">
        <v>1225</v>
      </c>
      <c r="C234" s="10" t="s">
        <v>31</v>
      </c>
      <c r="D234" s="10" t="s">
        <v>1226</v>
      </c>
      <c r="E234" s="10"/>
      <c r="F234" s="10" t="s">
        <v>2642</v>
      </c>
      <c r="G234" s="10" t="s">
        <v>1228</v>
      </c>
      <c r="H234" s="10" t="s">
        <v>1229</v>
      </c>
      <c r="I234" s="10" t="s">
        <v>1230</v>
      </c>
      <c r="J234" s="10" t="s">
        <v>1231</v>
      </c>
      <c r="K234" s="20">
        <v>28</v>
      </c>
      <c r="L234" s="10" t="s">
        <v>2643</v>
      </c>
      <c r="M234" s="10" t="s">
        <v>2644</v>
      </c>
      <c r="N234" s="10" t="s">
        <v>1234</v>
      </c>
      <c r="O234" s="10" t="s">
        <v>1249</v>
      </c>
      <c r="P234" s="10" t="s">
        <v>2645</v>
      </c>
      <c r="Q234" s="10" t="s">
        <v>2646</v>
      </c>
      <c r="R234" s="10" t="s">
        <v>1238</v>
      </c>
      <c r="S234" s="10" t="s">
        <v>1239</v>
      </c>
      <c r="T234" s="10" t="s">
        <v>2647</v>
      </c>
      <c r="U234" s="10" t="s">
        <v>1241</v>
      </c>
      <c r="V234" s="10" t="s">
        <v>1242</v>
      </c>
      <c r="W234" s="10" t="s">
        <v>1243</v>
      </c>
      <c r="X234" s="10" t="s">
        <v>1244</v>
      </c>
      <c r="Y234" s="10" t="s">
        <v>1234</v>
      </c>
      <c r="Z234" s="10" t="s">
        <v>1253</v>
      </c>
    </row>
    <row r="235" spans="1:26" x14ac:dyDescent="0.3">
      <c r="A235" s="10">
        <v>67</v>
      </c>
      <c r="B235" s="10" t="s">
        <v>1225</v>
      </c>
      <c r="C235" s="10" t="s">
        <v>31</v>
      </c>
      <c r="D235" s="10" t="s">
        <v>1226</v>
      </c>
      <c r="E235" s="10"/>
      <c r="F235" s="10" t="s">
        <v>2648</v>
      </c>
      <c r="G235" s="10" t="s">
        <v>1228</v>
      </c>
      <c r="H235" s="10" t="s">
        <v>1229</v>
      </c>
      <c r="I235" s="10" t="s">
        <v>1230</v>
      </c>
      <c r="J235" s="10" t="s">
        <v>1231</v>
      </c>
      <c r="K235" s="20">
        <v>3.5</v>
      </c>
      <c r="L235" s="10" t="s">
        <v>2649</v>
      </c>
      <c r="M235" s="10" t="s">
        <v>2650</v>
      </c>
      <c r="N235" s="10" t="s">
        <v>1234</v>
      </c>
      <c r="O235" s="10" t="s">
        <v>1249</v>
      </c>
      <c r="P235" s="10" t="s">
        <v>2651</v>
      </c>
      <c r="Q235" s="10" t="s">
        <v>2652</v>
      </c>
      <c r="R235" s="10" t="s">
        <v>1238</v>
      </c>
      <c r="S235" s="10" t="s">
        <v>1239</v>
      </c>
      <c r="T235" s="10" t="s">
        <v>2653</v>
      </c>
      <c r="U235" s="10" t="s">
        <v>1241</v>
      </c>
      <c r="V235" s="10" t="s">
        <v>1242</v>
      </c>
      <c r="W235" s="10" t="s">
        <v>1243</v>
      </c>
      <c r="X235" s="10" t="s">
        <v>1244</v>
      </c>
      <c r="Y235" s="10" t="s">
        <v>1234</v>
      </c>
      <c r="Z235" s="10" t="s">
        <v>1253</v>
      </c>
    </row>
    <row r="236" spans="1:26" x14ac:dyDescent="0.3">
      <c r="A236" s="10">
        <v>67</v>
      </c>
      <c r="B236" s="10" t="s">
        <v>1225</v>
      </c>
      <c r="C236" s="10" t="s">
        <v>31</v>
      </c>
      <c r="D236" s="10" t="s">
        <v>1474</v>
      </c>
      <c r="E236" s="10"/>
      <c r="F236" s="10" t="s">
        <v>2654</v>
      </c>
      <c r="G236" s="10" t="s">
        <v>1228</v>
      </c>
      <c r="H236" s="10" t="s">
        <v>1229</v>
      </c>
      <c r="I236" s="10" t="s">
        <v>1230</v>
      </c>
      <c r="J236" s="10" t="s">
        <v>1231</v>
      </c>
      <c r="K236" s="20">
        <v>70</v>
      </c>
      <c r="L236" s="10" t="s">
        <v>2655</v>
      </c>
      <c r="M236" s="10" t="s">
        <v>2656</v>
      </c>
      <c r="N236" s="10" t="s">
        <v>1234</v>
      </c>
      <c r="O236" s="10" t="s">
        <v>1249</v>
      </c>
      <c r="P236" s="10" t="s">
        <v>1924</v>
      </c>
      <c r="Q236" s="10" t="s">
        <v>2657</v>
      </c>
      <c r="R236" s="10" t="s">
        <v>1238</v>
      </c>
      <c r="S236" s="10" t="s">
        <v>1239</v>
      </c>
      <c r="T236" s="10" t="s">
        <v>2658</v>
      </c>
      <c r="U236" s="10" t="s">
        <v>1241</v>
      </c>
      <c r="V236" s="10" t="s">
        <v>1242</v>
      </c>
      <c r="W236" s="10" t="s">
        <v>1243</v>
      </c>
      <c r="X236" s="10" t="s">
        <v>1244</v>
      </c>
      <c r="Y236" s="10" t="s">
        <v>1234</v>
      </c>
      <c r="Z236" s="10" t="s">
        <v>1253</v>
      </c>
    </row>
    <row r="237" spans="1:26" x14ac:dyDescent="0.3">
      <c r="A237" s="10">
        <v>67</v>
      </c>
      <c r="B237" s="10" t="s">
        <v>1225</v>
      </c>
      <c r="C237" s="10" t="s">
        <v>31</v>
      </c>
      <c r="D237" s="10" t="s">
        <v>1474</v>
      </c>
      <c r="E237" s="10"/>
      <c r="F237" s="10" t="s">
        <v>2659</v>
      </c>
      <c r="G237" s="10" t="s">
        <v>1228</v>
      </c>
      <c r="H237" s="10" t="s">
        <v>1229</v>
      </c>
      <c r="I237" s="10" t="s">
        <v>1230</v>
      </c>
      <c r="J237" s="10" t="s">
        <v>1231</v>
      </c>
      <c r="K237" s="20">
        <v>140</v>
      </c>
      <c r="L237" s="10" t="s">
        <v>2660</v>
      </c>
      <c r="M237" s="10" t="s">
        <v>2661</v>
      </c>
      <c r="N237" s="10" t="s">
        <v>1234</v>
      </c>
      <c r="O237" s="10" t="s">
        <v>1550</v>
      </c>
      <c r="P237" s="10" t="s">
        <v>2662</v>
      </c>
      <c r="Q237" s="10" t="s">
        <v>2663</v>
      </c>
      <c r="R237" s="10" t="s">
        <v>1238</v>
      </c>
      <c r="S237" s="10" t="s">
        <v>1239</v>
      </c>
      <c r="T237" s="10" t="s">
        <v>2664</v>
      </c>
      <c r="U237" s="10" t="s">
        <v>1241</v>
      </c>
      <c r="V237" s="10" t="s">
        <v>1242</v>
      </c>
      <c r="W237" s="10" t="s">
        <v>1243</v>
      </c>
      <c r="X237" s="10" t="s">
        <v>1244</v>
      </c>
      <c r="Y237" s="10" t="s">
        <v>1234</v>
      </c>
      <c r="Z237" s="10" t="s">
        <v>1554</v>
      </c>
    </row>
    <row r="238" spans="1:26" x14ac:dyDescent="0.3">
      <c r="A238" s="10">
        <v>67</v>
      </c>
      <c r="B238" s="10" t="s">
        <v>1225</v>
      </c>
      <c r="C238" s="10" t="s">
        <v>31</v>
      </c>
      <c r="D238" s="10" t="s">
        <v>1226</v>
      </c>
      <c r="E238" s="10"/>
      <c r="F238" s="10" t="s">
        <v>2665</v>
      </c>
      <c r="G238" s="10" t="s">
        <v>1228</v>
      </c>
      <c r="H238" s="10" t="s">
        <v>1229</v>
      </c>
      <c r="I238" s="10" t="s">
        <v>1230</v>
      </c>
      <c r="J238" s="10" t="s">
        <v>1231</v>
      </c>
      <c r="K238" s="20">
        <v>28</v>
      </c>
      <c r="L238" s="10" t="s">
        <v>2666</v>
      </c>
      <c r="M238" s="10" t="s">
        <v>2667</v>
      </c>
      <c r="N238" s="10" t="s">
        <v>1234</v>
      </c>
      <c r="O238" s="10" t="s">
        <v>1235</v>
      </c>
      <c r="P238" s="10" t="s">
        <v>2668</v>
      </c>
      <c r="Q238" s="10" t="s">
        <v>2669</v>
      </c>
      <c r="R238" s="10" t="s">
        <v>1238</v>
      </c>
      <c r="S238" s="10" t="s">
        <v>1239</v>
      </c>
      <c r="T238" s="10" t="s">
        <v>2670</v>
      </c>
      <c r="U238" s="10" t="s">
        <v>1241</v>
      </c>
      <c r="V238" s="10" t="s">
        <v>1242</v>
      </c>
      <c r="W238" s="10" t="s">
        <v>1243</v>
      </c>
      <c r="X238" s="10" t="s">
        <v>1244</v>
      </c>
      <c r="Y238" s="10" t="s">
        <v>1234</v>
      </c>
      <c r="Z238" s="10" t="s">
        <v>1245</v>
      </c>
    </row>
    <row r="239" spans="1:26" x14ac:dyDescent="0.3">
      <c r="A239" s="10">
        <v>67</v>
      </c>
      <c r="B239" s="10" t="s">
        <v>1225</v>
      </c>
      <c r="C239" s="10" t="s">
        <v>31</v>
      </c>
      <c r="D239" s="10" t="s">
        <v>1226</v>
      </c>
      <c r="E239" s="10"/>
      <c r="F239" s="10" t="s">
        <v>2671</v>
      </c>
      <c r="G239" s="10" t="s">
        <v>1228</v>
      </c>
      <c r="H239" s="10" t="s">
        <v>1229</v>
      </c>
      <c r="I239" s="10" t="s">
        <v>1230</v>
      </c>
      <c r="J239" s="10" t="s">
        <v>1231</v>
      </c>
      <c r="K239" s="20">
        <v>3.5</v>
      </c>
      <c r="L239" s="10" t="s">
        <v>2672</v>
      </c>
      <c r="M239" s="10" t="s">
        <v>2673</v>
      </c>
      <c r="N239" s="10" t="s">
        <v>1234</v>
      </c>
      <c r="O239" s="10" t="s">
        <v>1235</v>
      </c>
      <c r="P239" s="10" t="s">
        <v>2674</v>
      </c>
      <c r="Q239" s="10" t="s">
        <v>2675</v>
      </c>
      <c r="R239" s="10" t="s">
        <v>1238</v>
      </c>
      <c r="S239" s="10" t="s">
        <v>1239</v>
      </c>
      <c r="T239" s="10" t="s">
        <v>2676</v>
      </c>
      <c r="U239" s="10" t="s">
        <v>1241</v>
      </c>
      <c r="V239" s="10" t="s">
        <v>1242</v>
      </c>
      <c r="W239" s="10" t="s">
        <v>1243</v>
      </c>
      <c r="X239" s="10" t="s">
        <v>1244</v>
      </c>
      <c r="Y239" s="10" t="s">
        <v>1234</v>
      </c>
      <c r="Z239" s="10" t="s">
        <v>1245</v>
      </c>
    </row>
    <row r="240" spans="1:26" x14ac:dyDescent="0.3">
      <c r="A240" s="10">
        <v>67</v>
      </c>
      <c r="B240" s="10" t="s">
        <v>1225</v>
      </c>
      <c r="C240" s="10" t="s">
        <v>31</v>
      </c>
      <c r="D240" s="10" t="s">
        <v>1226</v>
      </c>
      <c r="E240" s="10"/>
      <c r="F240" s="10" t="s">
        <v>2677</v>
      </c>
      <c r="G240" s="10" t="s">
        <v>1228</v>
      </c>
      <c r="H240" s="10" t="s">
        <v>1229</v>
      </c>
      <c r="I240" s="10" t="s">
        <v>1230</v>
      </c>
      <c r="J240" s="10" t="s">
        <v>1231</v>
      </c>
      <c r="K240" s="20">
        <v>70</v>
      </c>
      <c r="L240" s="10" t="s">
        <v>2678</v>
      </c>
      <c r="M240" s="10" t="s">
        <v>2679</v>
      </c>
      <c r="N240" s="10" t="s">
        <v>1234</v>
      </c>
      <c r="O240" s="10" t="s">
        <v>1249</v>
      </c>
      <c r="P240" s="10" t="s">
        <v>2680</v>
      </c>
      <c r="Q240" s="10" t="s">
        <v>2681</v>
      </c>
      <c r="R240" s="10" t="s">
        <v>1238</v>
      </c>
      <c r="S240" s="10" t="s">
        <v>1239</v>
      </c>
      <c r="T240" s="10" t="s">
        <v>2682</v>
      </c>
      <c r="U240" s="10" t="s">
        <v>1241</v>
      </c>
      <c r="V240" s="10" t="s">
        <v>1242</v>
      </c>
      <c r="W240" s="10" t="s">
        <v>1243</v>
      </c>
      <c r="X240" s="10" t="s">
        <v>1244</v>
      </c>
      <c r="Y240" s="10" t="s">
        <v>1234</v>
      </c>
      <c r="Z240" s="10" t="s">
        <v>1253</v>
      </c>
    </row>
    <row r="241" spans="1:26" x14ac:dyDescent="0.3">
      <c r="A241" s="10">
        <v>67</v>
      </c>
      <c r="B241" s="10" t="s">
        <v>1225</v>
      </c>
      <c r="C241" s="10" t="s">
        <v>31</v>
      </c>
      <c r="D241" s="10" t="s">
        <v>1474</v>
      </c>
      <c r="E241" s="10"/>
      <c r="F241" s="10" t="s">
        <v>2683</v>
      </c>
      <c r="G241" s="10" t="s">
        <v>1228</v>
      </c>
      <c r="H241" s="10" t="s">
        <v>1229</v>
      </c>
      <c r="I241" s="10" t="s">
        <v>1230</v>
      </c>
      <c r="J241" s="10" t="s">
        <v>1231</v>
      </c>
      <c r="K241" s="20">
        <v>70</v>
      </c>
      <c r="L241" s="10" t="s">
        <v>2684</v>
      </c>
      <c r="M241" s="10" t="s">
        <v>2685</v>
      </c>
      <c r="N241" s="10" t="s">
        <v>1234</v>
      </c>
      <c r="O241" s="10" t="s">
        <v>1249</v>
      </c>
      <c r="P241" s="10" t="s">
        <v>1924</v>
      </c>
      <c r="Q241" s="10" t="s">
        <v>2686</v>
      </c>
      <c r="R241" s="10" t="s">
        <v>1238</v>
      </c>
      <c r="S241" s="10" t="s">
        <v>1239</v>
      </c>
      <c r="T241" s="10" t="s">
        <v>2687</v>
      </c>
      <c r="U241" s="10" t="s">
        <v>1241</v>
      </c>
      <c r="V241" s="10" t="s">
        <v>1242</v>
      </c>
      <c r="W241" s="10" t="s">
        <v>1243</v>
      </c>
      <c r="X241" s="10" t="s">
        <v>1244</v>
      </c>
      <c r="Y241" s="10" t="s">
        <v>1234</v>
      </c>
      <c r="Z241" s="10" t="s">
        <v>1253</v>
      </c>
    </row>
    <row r="242" spans="1:26" x14ac:dyDescent="0.3">
      <c r="A242" s="10">
        <v>67</v>
      </c>
      <c r="B242" s="10" t="s">
        <v>1225</v>
      </c>
      <c r="C242" s="10" t="s">
        <v>31</v>
      </c>
      <c r="D242" s="10" t="s">
        <v>1226</v>
      </c>
      <c r="E242" s="10"/>
      <c r="F242" s="10" t="s">
        <v>2688</v>
      </c>
      <c r="G242" s="10" t="s">
        <v>1228</v>
      </c>
      <c r="H242" s="10" t="s">
        <v>1229</v>
      </c>
      <c r="I242" s="10" t="s">
        <v>1230</v>
      </c>
      <c r="J242" s="10" t="s">
        <v>1231</v>
      </c>
      <c r="K242" s="20">
        <v>0.7</v>
      </c>
      <c r="L242" s="10" t="s">
        <v>2689</v>
      </c>
      <c r="M242" s="10" t="s">
        <v>2690</v>
      </c>
      <c r="N242" s="10" t="s">
        <v>1234</v>
      </c>
      <c r="O242" s="10" t="s">
        <v>1249</v>
      </c>
      <c r="P242" s="10" t="s">
        <v>2691</v>
      </c>
      <c r="Q242" s="10" t="s">
        <v>2692</v>
      </c>
      <c r="R242" s="10" t="s">
        <v>1238</v>
      </c>
      <c r="S242" s="10" t="s">
        <v>1239</v>
      </c>
      <c r="T242" s="10" t="s">
        <v>2693</v>
      </c>
      <c r="U242" s="10" t="s">
        <v>1241</v>
      </c>
      <c r="V242" s="10" t="s">
        <v>1242</v>
      </c>
      <c r="W242" s="10" t="s">
        <v>1243</v>
      </c>
      <c r="X242" s="10" t="s">
        <v>1244</v>
      </c>
      <c r="Y242" s="10" t="s">
        <v>1234</v>
      </c>
      <c r="Z242" s="10" t="s">
        <v>1253</v>
      </c>
    </row>
    <row r="243" spans="1:26" x14ac:dyDescent="0.3">
      <c r="A243" s="10">
        <v>67</v>
      </c>
      <c r="B243" s="10" t="s">
        <v>1225</v>
      </c>
      <c r="C243" s="10" t="s">
        <v>35</v>
      </c>
      <c r="D243" s="10" t="s">
        <v>1226</v>
      </c>
      <c r="E243" s="10"/>
      <c r="F243" s="10" t="s">
        <v>1316</v>
      </c>
      <c r="G243" s="10" t="s">
        <v>1228</v>
      </c>
      <c r="H243" s="10" t="s">
        <v>1229</v>
      </c>
      <c r="I243" s="10" t="s">
        <v>1230</v>
      </c>
      <c r="J243" s="10" t="s">
        <v>1231</v>
      </c>
      <c r="K243" s="20">
        <v>520.1</v>
      </c>
      <c r="L243" s="10" t="s">
        <v>2694</v>
      </c>
      <c r="M243" s="10" t="s">
        <v>2695</v>
      </c>
      <c r="N243" s="10" t="s">
        <v>1234</v>
      </c>
      <c r="O243" s="10" t="s">
        <v>1235</v>
      </c>
      <c r="P243" s="10" t="s">
        <v>2696</v>
      </c>
      <c r="Q243" s="10" t="s">
        <v>2697</v>
      </c>
      <c r="R243" s="10" t="s">
        <v>1238</v>
      </c>
      <c r="S243" s="10" t="s">
        <v>1239</v>
      </c>
      <c r="T243" s="10" t="s">
        <v>2698</v>
      </c>
      <c r="U243" s="10" t="s">
        <v>1241</v>
      </c>
      <c r="V243" s="10" t="s">
        <v>1242</v>
      </c>
      <c r="W243" s="10" t="s">
        <v>1243</v>
      </c>
      <c r="X243" s="10" t="s">
        <v>1244</v>
      </c>
      <c r="Y243" s="10" t="s">
        <v>1234</v>
      </c>
      <c r="Z243" s="10" t="s">
        <v>1245</v>
      </c>
    </row>
    <row r="244" spans="1:26" x14ac:dyDescent="0.3">
      <c r="A244" s="10">
        <v>67</v>
      </c>
      <c r="B244" s="10" t="s">
        <v>1225</v>
      </c>
      <c r="C244" s="10" t="s">
        <v>31</v>
      </c>
      <c r="D244" s="10" t="s">
        <v>1474</v>
      </c>
      <c r="E244" s="10"/>
      <c r="F244" s="10" t="s">
        <v>2699</v>
      </c>
      <c r="G244" s="10" t="s">
        <v>1228</v>
      </c>
      <c r="H244" s="10" t="s">
        <v>1229</v>
      </c>
      <c r="I244" s="10" t="s">
        <v>1230</v>
      </c>
      <c r="J244" s="10" t="s">
        <v>1231</v>
      </c>
      <c r="K244" s="20">
        <v>7</v>
      </c>
      <c r="L244" s="10" t="s">
        <v>2700</v>
      </c>
      <c r="M244" s="10" t="s">
        <v>2701</v>
      </c>
      <c r="N244" s="10" t="s">
        <v>1234</v>
      </c>
      <c r="O244" s="10" t="s">
        <v>1235</v>
      </c>
      <c r="P244" s="10" t="s">
        <v>2702</v>
      </c>
      <c r="Q244" s="10" t="s">
        <v>2703</v>
      </c>
      <c r="R244" s="10" t="s">
        <v>1238</v>
      </c>
      <c r="S244" s="10" t="s">
        <v>1239</v>
      </c>
      <c r="T244" s="10" t="s">
        <v>2704</v>
      </c>
      <c r="U244" s="10" t="s">
        <v>1241</v>
      </c>
      <c r="V244" s="10" t="s">
        <v>1242</v>
      </c>
      <c r="W244" s="10" t="s">
        <v>1243</v>
      </c>
      <c r="X244" s="10" t="s">
        <v>1244</v>
      </c>
      <c r="Y244" s="10" t="s">
        <v>1234</v>
      </c>
      <c r="Z244" s="10" t="s">
        <v>1245</v>
      </c>
    </row>
    <row r="245" spans="1:26" x14ac:dyDescent="0.3">
      <c r="A245" s="10">
        <v>67</v>
      </c>
      <c r="B245" s="10" t="s">
        <v>1225</v>
      </c>
      <c r="C245" s="10" t="s">
        <v>31</v>
      </c>
      <c r="D245" s="10" t="s">
        <v>1226</v>
      </c>
      <c r="E245" s="10"/>
      <c r="F245" s="10" t="s">
        <v>2705</v>
      </c>
      <c r="G245" s="10" t="s">
        <v>1228</v>
      </c>
      <c r="H245" s="10" t="s">
        <v>1229</v>
      </c>
      <c r="I245" s="10" t="s">
        <v>1230</v>
      </c>
      <c r="J245" s="10" t="s">
        <v>1231</v>
      </c>
      <c r="K245" s="20">
        <v>14</v>
      </c>
      <c r="L245" s="10" t="s">
        <v>2706</v>
      </c>
      <c r="M245" s="10" t="s">
        <v>2707</v>
      </c>
      <c r="N245" s="10" t="s">
        <v>1234</v>
      </c>
      <c r="O245" s="10" t="s">
        <v>1249</v>
      </c>
      <c r="P245" s="10" t="s">
        <v>2708</v>
      </c>
      <c r="Q245" s="10" t="s">
        <v>2709</v>
      </c>
      <c r="R245" s="10" t="s">
        <v>1238</v>
      </c>
      <c r="S245" s="10" t="s">
        <v>1239</v>
      </c>
      <c r="T245" s="10" t="s">
        <v>2710</v>
      </c>
      <c r="U245" s="10" t="s">
        <v>1241</v>
      </c>
      <c r="V245" s="10" t="s">
        <v>1242</v>
      </c>
      <c r="W245" s="10" t="s">
        <v>1243</v>
      </c>
      <c r="X245" s="10" t="s">
        <v>1244</v>
      </c>
      <c r="Y245" s="10" t="s">
        <v>1234</v>
      </c>
      <c r="Z245" s="10" t="s">
        <v>1253</v>
      </c>
    </row>
    <row r="246" spans="1:26" x14ac:dyDescent="0.3">
      <c r="A246" s="10">
        <v>67</v>
      </c>
      <c r="B246" s="10" t="s">
        <v>1225</v>
      </c>
      <c r="C246" s="10" t="s">
        <v>31</v>
      </c>
      <c r="D246" s="10" t="s">
        <v>1226</v>
      </c>
      <c r="E246" s="10"/>
      <c r="F246" s="10" t="s">
        <v>2711</v>
      </c>
      <c r="G246" s="10" t="s">
        <v>1228</v>
      </c>
      <c r="H246" s="10" t="s">
        <v>1229</v>
      </c>
      <c r="I246" s="10" t="s">
        <v>1230</v>
      </c>
      <c r="J246" s="10" t="s">
        <v>1231</v>
      </c>
      <c r="K246" s="20">
        <v>65.8</v>
      </c>
      <c r="L246" s="10" t="s">
        <v>2712</v>
      </c>
      <c r="M246" s="10" t="s">
        <v>2713</v>
      </c>
      <c r="N246" s="10" t="s">
        <v>1234</v>
      </c>
      <c r="O246" s="10" t="s">
        <v>1235</v>
      </c>
      <c r="P246" s="10" t="s">
        <v>2280</v>
      </c>
      <c r="Q246" s="10" t="s">
        <v>2714</v>
      </c>
      <c r="R246" s="10" t="s">
        <v>1238</v>
      </c>
      <c r="S246" s="10" t="s">
        <v>1239</v>
      </c>
      <c r="T246" s="10" t="s">
        <v>2715</v>
      </c>
      <c r="U246" s="10" t="s">
        <v>1241</v>
      </c>
      <c r="V246" s="10" t="s">
        <v>1242</v>
      </c>
      <c r="W246" s="10" t="s">
        <v>1243</v>
      </c>
      <c r="X246" s="10" t="s">
        <v>1244</v>
      </c>
      <c r="Y246" s="10" t="s">
        <v>1234</v>
      </c>
      <c r="Z246" s="10" t="s">
        <v>1245</v>
      </c>
    </row>
    <row r="247" spans="1:26" x14ac:dyDescent="0.3">
      <c r="A247" s="10">
        <v>67</v>
      </c>
      <c r="B247" s="10" t="s">
        <v>1225</v>
      </c>
      <c r="C247" s="10" t="s">
        <v>31</v>
      </c>
      <c r="D247" s="10" t="s">
        <v>1474</v>
      </c>
      <c r="E247" s="10"/>
      <c r="F247" s="10" t="s">
        <v>2716</v>
      </c>
      <c r="G247" s="10" t="s">
        <v>1228</v>
      </c>
      <c r="H247" s="10" t="s">
        <v>1229</v>
      </c>
      <c r="I247" s="10" t="s">
        <v>1230</v>
      </c>
      <c r="J247" s="10" t="s">
        <v>1231</v>
      </c>
      <c r="K247" s="20">
        <v>7</v>
      </c>
      <c r="L247" s="10" t="s">
        <v>2717</v>
      </c>
      <c r="M247" s="10" t="s">
        <v>2718</v>
      </c>
      <c r="N247" s="10" t="s">
        <v>1234</v>
      </c>
      <c r="O247" s="10" t="s">
        <v>1249</v>
      </c>
      <c r="P247" s="10" t="s">
        <v>1924</v>
      </c>
      <c r="Q247" s="10" t="s">
        <v>2719</v>
      </c>
      <c r="R247" s="10" t="s">
        <v>1238</v>
      </c>
      <c r="S247" s="10" t="s">
        <v>1239</v>
      </c>
      <c r="T247" s="10" t="s">
        <v>2720</v>
      </c>
      <c r="U247" s="10" t="s">
        <v>1241</v>
      </c>
      <c r="V247" s="10" t="s">
        <v>1242</v>
      </c>
      <c r="W247" s="10" t="s">
        <v>1243</v>
      </c>
      <c r="X247" s="10" t="s">
        <v>1244</v>
      </c>
      <c r="Y247" s="10" t="s">
        <v>1234</v>
      </c>
      <c r="Z247" s="10" t="s">
        <v>1253</v>
      </c>
    </row>
    <row r="248" spans="1:26" x14ac:dyDescent="0.3">
      <c r="A248" s="10">
        <v>67</v>
      </c>
      <c r="B248" s="10" t="s">
        <v>1225</v>
      </c>
      <c r="C248" s="10" t="s">
        <v>31</v>
      </c>
      <c r="D248" s="10" t="s">
        <v>1474</v>
      </c>
      <c r="E248" s="10"/>
      <c r="F248" s="10" t="s">
        <v>2721</v>
      </c>
      <c r="G248" s="10" t="s">
        <v>1228</v>
      </c>
      <c r="H248" s="10" t="s">
        <v>1229</v>
      </c>
      <c r="I248" s="10" t="s">
        <v>1230</v>
      </c>
      <c r="J248" s="10" t="s">
        <v>1231</v>
      </c>
      <c r="K248" s="20">
        <v>14</v>
      </c>
      <c r="L248" s="10" t="s">
        <v>2722</v>
      </c>
      <c r="M248" s="10" t="s">
        <v>2723</v>
      </c>
      <c r="N248" s="10" t="s">
        <v>1234</v>
      </c>
      <c r="O248" s="10" t="s">
        <v>1249</v>
      </c>
      <c r="P248" s="10" t="s">
        <v>1644</v>
      </c>
      <c r="Q248" s="10" t="s">
        <v>2724</v>
      </c>
      <c r="R248" s="10" t="s">
        <v>1238</v>
      </c>
      <c r="S248" s="10" t="s">
        <v>1239</v>
      </c>
      <c r="T248" s="10" t="s">
        <v>2725</v>
      </c>
      <c r="U248" s="10" t="s">
        <v>1241</v>
      </c>
      <c r="V248" s="10" t="s">
        <v>1242</v>
      </c>
      <c r="W248" s="10" t="s">
        <v>1243</v>
      </c>
      <c r="X248" s="10" t="s">
        <v>1244</v>
      </c>
      <c r="Y248" s="10" t="s">
        <v>1234</v>
      </c>
      <c r="Z248" s="10" t="s">
        <v>1253</v>
      </c>
    </row>
    <row r="249" spans="1:26" x14ac:dyDescent="0.3">
      <c r="A249" s="10">
        <v>67</v>
      </c>
      <c r="B249" s="10" t="s">
        <v>1225</v>
      </c>
      <c r="C249" s="10" t="s">
        <v>31</v>
      </c>
      <c r="D249" s="10" t="s">
        <v>1226</v>
      </c>
      <c r="E249" s="10"/>
      <c r="F249" s="10" t="s">
        <v>2726</v>
      </c>
      <c r="G249" s="10" t="s">
        <v>1228</v>
      </c>
      <c r="H249" s="10" t="s">
        <v>1229</v>
      </c>
      <c r="I249" s="10" t="s">
        <v>1230</v>
      </c>
      <c r="J249" s="10" t="s">
        <v>1231</v>
      </c>
      <c r="K249" s="20">
        <v>9.8000000000000007</v>
      </c>
      <c r="L249" s="10" t="s">
        <v>2727</v>
      </c>
      <c r="M249" s="10" t="s">
        <v>2728</v>
      </c>
      <c r="N249" s="10" t="s">
        <v>1234</v>
      </c>
      <c r="O249" s="10" t="s">
        <v>1235</v>
      </c>
      <c r="P249" s="10" t="s">
        <v>2729</v>
      </c>
      <c r="Q249" s="10" t="s">
        <v>2730</v>
      </c>
      <c r="R249" s="10" t="s">
        <v>1238</v>
      </c>
      <c r="S249" s="10" t="s">
        <v>1239</v>
      </c>
      <c r="T249" s="10" t="s">
        <v>2731</v>
      </c>
      <c r="U249" s="10" t="s">
        <v>1241</v>
      </c>
      <c r="V249" s="10" t="s">
        <v>1242</v>
      </c>
      <c r="W249" s="10" t="s">
        <v>1243</v>
      </c>
      <c r="X249" s="10" t="s">
        <v>1244</v>
      </c>
      <c r="Y249" s="10" t="s">
        <v>1234</v>
      </c>
      <c r="Z249" s="10" t="s">
        <v>1245</v>
      </c>
    </row>
    <row r="250" spans="1:26" x14ac:dyDescent="0.3">
      <c r="A250" s="10">
        <v>67</v>
      </c>
      <c r="B250" s="10" t="s">
        <v>1225</v>
      </c>
      <c r="C250" s="10" t="s">
        <v>31</v>
      </c>
      <c r="D250" s="10" t="s">
        <v>1474</v>
      </c>
      <c r="E250" s="10"/>
      <c r="F250" s="10" t="s">
        <v>2732</v>
      </c>
      <c r="G250" s="10" t="s">
        <v>1228</v>
      </c>
      <c r="H250" s="10" t="s">
        <v>1229</v>
      </c>
      <c r="I250" s="10" t="s">
        <v>1230</v>
      </c>
      <c r="J250" s="10" t="s">
        <v>1231</v>
      </c>
      <c r="K250" s="20">
        <v>7</v>
      </c>
      <c r="L250" s="10" t="s">
        <v>2733</v>
      </c>
      <c r="M250" s="10" t="s">
        <v>2734</v>
      </c>
      <c r="N250" s="10" t="s">
        <v>1234</v>
      </c>
      <c r="O250" s="10" t="s">
        <v>1235</v>
      </c>
      <c r="P250" s="10" t="s">
        <v>2735</v>
      </c>
      <c r="Q250" s="10" t="s">
        <v>2736</v>
      </c>
      <c r="R250" s="10" t="s">
        <v>1238</v>
      </c>
      <c r="S250" s="10" t="s">
        <v>1239</v>
      </c>
      <c r="T250" s="10" t="s">
        <v>2737</v>
      </c>
      <c r="U250" s="10" t="s">
        <v>1241</v>
      </c>
      <c r="V250" s="10" t="s">
        <v>1242</v>
      </c>
      <c r="W250" s="10" t="s">
        <v>1243</v>
      </c>
      <c r="X250" s="10" t="s">
        <v>1244</v>
      </c>
      <c r="Y250" s="10" t="s">
        <v>1234</v>
      </c>
      <c r="Z250" s="10" t="s">
        <v>1245</v>
      </c>
    </row>
    <row r="251" spans="1:26" x14ac:dyDescent="0.3">
      <c r="A251" s="10">
        <v>67</v>
      </c>
      <c r="B251" s="10" t="s">
        <v>1225</v>
      </c>
      <c r="C251" s="10" t="s">
        <v>31</v>
      </c>
      <c r="D251" s="10" t="s">
        <v>1226</v>
      </c>
      <c r="E251" s="10"/>
      <c r="F251" s="10" t="s">
        <v>2738</v>
      </c>
      <c r="G251" s="10" t="s">
        <v>1228</v>
      </c>
      <c r="H251" s="10" t="s">
        <v>1229</v>
      </c>
      <c r="I251" s="10" t="s">
        <v>1230</v>
      </c>
      <c r="J251" s="10" t="s">
        <v>1231</v>
      </c>
      <c r="K251" s="20">
        <v>2555</v>
      </c>
      <c r="L251" s="10" t="s">
        <v>2739</v>
      </c>
      <c r="M251" s="10" t="s">
        <v>2740</v>
      </c>
      <c r="N251" s="10" t="s">
        <v>1234</v>
      </c>
      <c r="O251" s="10" t="s">
        <v>1235</v>
      </c>
      <c r="P251" s="10" t="s">
        <v>2741</v>
      </c>
      <c r="Q251" s="10" t="s">
        <v>2742</v>
      </c>
      <c r="R251" s="10" t="s">
        <v>1238</v>
      </c>
      <c r="S251" s="10" t="s">
        <v>1239</v>
      </c>
      <c r="T251" s="10" t="s">
        <v>2743</v>
      </c>
      <c r="U251" s="10" t="s">
        <v>1241</v>
      </c>
      <c r="V251" s="10" t="s">
        <v>1242</v>
      </c>
      <c r="W251" s="10" t="s">
        <v>1243</v>
      </c>
      <c r="X251" s="10" t="s">
        <v>1244</v>
      </c>
      <c r="Y251" s="10" t="s">
        <v>1234</v>
      </c>
      <c r="Z251" s="10" t="s">
        <v>1245</v>
      </c>
    </row>
    <row r="252" spans="1:26" x14ac:dyDescent="0.3">
      <c r="A252" s="10">
        <v>67</v>
      </c>
      <c r="B252" s="10" t="s">
        <v>1225</v>
      </c>
      <c r="C252" s="10" t="s">
        <v>35</v>
      </c>
      <c r="D252" s="10" t="s">
        <v>1474</v>
      </c>
      <c r="E252" s="10"/>
      <c r="F252" s="10" t="s">
        <v>2744</v>
      </c>
      <c r="G252" s="10" t="s">
        <v>1228</v>
      </c>
      <c r="H252" s="10" t="s">
        <v>1229</v>
      </c>
      <c r="I252" s="10" t="s">
        <v>1230</v>
      </c>
      <c r="J252" s="10" t="s">
        <v>1231</v>
      </c>
      <c r="K252" s="20">
        <v>44.1</v>
      </c>
      <c r="L252" s="10" t="s">
        <v>2745</v>
      </c>
      <c r="M252" s="10" t="s">
        <v>2746</v>
      </c>
      <c r="N252" s="10" t="s">
        <v>1234</v>
      </c>
      <c r="O252" s="10" t="s">
        <v>1235</v>
      </c>
      <c r="P252" s="10" t="s">
        <v>2747</v>
      </c>
      <c r="Q252" s="10" t="s">
        <v>2748</v>
      </c>
      <c r="R252" s="10" t="s">
        <v>1238</v>
      </c>
      <c r="S252" s="10" t="s">
        <v>1239</v>
      </c>
      <c r="T252" s="10" t="s">
        <v>2749</v>
      </c>
      <c r="U252" s="10" t="s">
        <v>1241</v>
      </c>
      <c r="V252" s="10" t="s">
        <v>1242</v>
      </c>
      <c r="W252" s="10" t="s">
        <v>1243</v>
      </c>
      <c r="X252" s="10" t="s">
        <v>1244</v>
      </c>
      <c r="Y252" s="10" t="s">
        <v>1234</v>
      </c>
      <c r="Z252" s="10" t="s">
        <v>1245</v>
      </c>
    </row>
    <row r="253" spans="1:26" x14ac:dyDescent="0.3">
      <c r="A253" s="10">
        <v>67</v>
      </c>
      <c r="B253" s="10" t="s">
        <v>1225</v>
      </c>
      <c r="C253" s="10" t="s">
        <v>35</v>
      </c>
      <c r="D253" s="10" t="s">
        <v>1474</v>
      </c>
      <c r="E253" s="10"/>
      <c r="F253" s="10" t="s">
        <v>2750</v>
      </c>
      <c r="G253" s="10" t="s">
        <v>1228</v>
      </c>
      <c r="H253" s="10" t="s">
        <v>1229</v>
      </c>
      <c r="I253" s="10" t="s">
        <v>1230</v>
      </c>
      <c r="J253" s="10" t="s">
        <v>1231</v>
      </c>
      <c r="K253" s="20">
        <v>17.5</v>
      </c>
      <c r="L253" s="10" t="s">
        <v>2751</v>
      </c>
      <c r="M253" s="10" t="s">
        <v>2752</v>
      </c>
      <c r="N253" s="10" t="s">
        <v>1234</v>
      </c>
      <c r="O253" s="10" t="s">
        <v>1235</v>
      </c>
      <c r="P253" s="10" t="s">
        <v>2753</v>
      </c>
      <c r="Q253" s="10" t="s">
        <v>2754</v>
      </c>
      <c r="R253" s="10" t="s">
        <v>1238</v>
      </c>
      <c r="S253" s="10" t="s">
        <v>1239</v>
      </c>
      <c r="T253" s="10" t="s">
        <v>2755</v>
      </c>
      <c r="U253" s="10" t="s">
        <v>1241</v>
      </c>
      <c r="V253" s="10" t="s">
        <v>1242</v>
      </c>
      <c r="W253" s="10" t="s">
        <v>1243</v>
      </c>
      <c r="X253" s="10" t="s">
        <v>1244</v>
      </c>
      <c r="Y253" s="10" t="s">
        <v>1234</v>
      </c>
      <c r="Z253" s="10" t="s">
        <v>1245</v>
      </c>
    </row>
    <row r="254" spans="1:26" x14ac:dyDescent="0.3">
      <c r="A254" s="10">
        <v>67</v>
      </c>
      <c r="B254" s="10" t="s">
        <v>1225</v>
      </c>
      <c r="C254" s="10" t="s">
        <v>31</v>
      </c>
      <c r="D254" s="10" t="s">
        <v>1226</v>
      </c>
      <c r="E254" s="10"/>
      <c r="F254" s="10" t="s">
        <v>2756</v>
      </c>
      <c r="G254" s="10" t="s">
        <v>1228</v>
      </c>
      <c r="H254" s="10" t="s">
        <v>1229</v>
      </c>
      <c r="I254" s="10" t="s">
        <v>1230</v>
      </c>
      <c r="J254" s="10" t="s">
        <v>1231</v>
      </c>
      <c r="K254" s="20">
        <v>140</v>
      </c>
      <c r="L254" s="10" t="s">
        <v>2757</v>
      </c>
      <c r="M254" s="10" t="s">
        <v>2758</v>
      </c>
      <c r="N254" s="10" t="s">
        <v>1234</v>
      </c>
      <c r="O254" s="10" t="s">
        <v>1249</v>
      </c>
      <c r="P254" s="10" t="s">
        <v>2759</v>
      </c>
      <c r="Q254" s="10" t="s">
        <v>2760</v>
      </c>
      <c r="R254" s="10" t="s">
        <v>1238</v>
      </c>
      <c r="S254" s="10" t="s">
        <v>1239</v>
      </c>
      <c r="T254" s="10" t="s">
        <v>2761</v>
      </c>
      <c r="U254" s="10" t="s">
        <v>1241</v>
      </c>
      <c r="V254" s="10" t="s">
        <v>1242</v>
      </c>
      <c r="W254" s="10" t="s">
        <v>1243</v>
      </c>
      <c r="X254" s="10" t="s">
        <v>1244</v>
      </c>
      <c r="Y254" s="10" t="s">
        <v>1234</v>
      </c>
      <c r="Z254" s="10" t="s">
        <v>1253</v>
      </c>
    </row>
    <row r="255" spans="1:26" x14ac:dyDescent="0.3">
      <c r="A255" s="10">
        <v>67</v>
      </c>
      <c r="B255" s="10" t="s">
        <v>1225</v>
      </c>
      <c r="C255" s="10" t="s">
        <v>31</v>
      </c>
      <c r="D255" s="10" t="s">
        <v>1226</v>
      </c>
      <c r="E255" s="10"/>
      <c r="F255" s="10" t="s">
        <v>2762</v>
      </c>
      <c r="G255" s="10" t="s">
        <v>1228</v>
      </c>
      <c r="H255" s="10" t="s">
        <v>1229</v>
      </c>
      <c r="I255" s="10" t="s">
        <v>1230</v>
      </c>
      <c r="J255" s="10" t="s">
        <v>1231</v>
      </c>
      <c r="K255" s="20">
        <v>1127</v>
      </c>
      <c r="L255" s="10" t="s">
        <v>2763</v>
      </c>
      <c r="M255" s="10" t="s">
        <v>2764</v>
      </c>
      <c r="N255" s="10" t="s">
        <v>1234</v>
      </c>
      <c r="O255" s="10" t="s">
        <v>1331</v>
      </c>
      <c r="P255" s="10" t="s">
        <v>2765</v>
      </c>
      <c r="Q255" s="10" t="s">
        <v>2766</v>
      </c>
      <c r="R255" s="10" t="s">
        <v>1238</v>
      </c>
      <c r="S255" s="10" t="s">
        <v>1239</v>
      </c>
      <c r="T255" s="10" t="s">
        <v>2767</v>
      </c>
      <c r="U255" s="10" t="s">
        <v>1241</v>
      </c>
      <c r="V255" s="10" t="s">
        <v>1242</v>
      </c>
      <c r="W255" s="10" t="s">
        <v>1243</v>
      </c>
      <c r="X255" s="10" t="s">
        <v>1244</v>
      </c>
      <c r="Y255" s="10" t="s">
        <v>1234</v>
      </c>
      <c r="Z255" s="10" t="s">
        <v>1335</v>
      </c>
    </row>
    <row r="256" spans="1:26" x14ac:dyDescent="0.3">
      <c r="A256" s="10">
        <v>67</v>
      </c>
      <c r="B256" s="10" t="s">
        <v>1225</v>
      </c>
      <c r="C256" s="10" t="s">
        <v>31</v>
      </c>
      <c r="D256" s="10" t="s">
        <v>1226</v>
      </c>
      <c r="E256" s="10"/>
      <c r="F256" s="10" t="s">
        <v>2768</v>
      </c>
      <c r="G256" s="10" t="s">
        <v>1228</v>
      </c>
      <c r="H256" s="10" t="s">
        <v>1229</v>
      </c>
      <c r="I256" s="10" t="s">
        <v>1230</v>
      </c>
      <c r="J256" s="10" t="s">
        <v>1231</v>
      </c>
      <c r="K256" s="20">
        <v>262.5</v>
      </c>
      <c r="L256" s="10" t="s">
        <v>2769</v>
      </c>
      <c r="M256" s="10" t="s">
        <v>2770</v>
      </c>
      <c r="N256" s="10" t="s">
        <v>1234</v>
      </c>
      <c r="O256" s="10" t="s">
        <v>1235</v>
      </c>
      <c r="P256" s="10" t="s">
        <v>2771</v>
      </c>
      <c r="Q256" s="10" t="s">
        <v>2772</v>
      </c>
      <c r="R256" s="10" t="s">
        <v>1238</v>
      </c>
      <c r="S256" s="10" t="s">
        <v>1239</v>
      </c>
      <c r="T256" s="10" t="s">
        <v>2773</v>
      </c>
      <c r="U256" s="10" t="s">
        <v>1241</v>
      </c>
      <c r="V256" s="10" t="s">
        <v>1242</v>
      </c>
      <c r="W256" s="10" t="s">
        <v>1243</v>
      </c>
      <c r="X256" s="10" t="s">
        <v>1244</v>
      </c>
      <c r="Y256" s="10" t="s">
        <v>1234</v>
      </c>
      <c r="Z256" s="10" t="s">
        <v>1245</v>
      </c>
    </row>
    <row r="257" spans="1:26" x14ac:dyDescent="0.3">
      <c r="A257" s="10">
        <v>67</v>
      </c>
      <c r="B257" s="10" t="s">
        <v>1225</v>
      </c>
      <c r="C257" s="10" t="s">
        <v>31</v>
      </c>
      <c r="D257" s="10" t="s">
        <v>1226</v>
      </c>
      <c r="E257" s="10"/>
      <c r="F257" s="10" t="s">
        <v>2774</v>
      </c>
      <c r="G257" s="10" t="s">
        <v>1228</v>
      </c>
      <c r="H257" s="10" t="s">
        <v>1229</v>
      </c>
      <c r="I257" s="10" t="s">
        <v>1230</v>
      </c>
      <c r="J257" s="10" t="s">
        <v>1231</v>
      </c>
      <c r="K257" s="20">
        <v>5.6</v>
      </c>
      <c r="L257" s="10" t="s">
        <v>2775</v>
      </c>
      <c r="M257" s="10" t="s">
        <v>2776</v>
      </c>
      <c r="N257" s="10" t="s">
        <v>1234</v>
      </c>
      <c r="O257" s="10" t="s">
        <v>1235</v>
      </c>
      <c r="P257" s="10" t="s">
        <v>2777</v>
      </c>
      <c r="Q257" s="10" t="s">
        <v>2778</v>
      </c>
      <c r="R257" s="10" t="s">
        <v>1238</v>
      </c>
      <c r="S257" s="10" t="s">
        <v>1239</v>
      </c>
      <c r="T257" s="10" t="s">
        <v>2779</v>
      </c>
      <c r="U257" s="10" t="s">
        <v>1241</v>
      </c>
      <c r="V257" s="10" t="s">
        <v>1242</v>
      </c>
      <c r="W257" s="10" t="s">
        <v>1243</v>
      </c>
      <c r="X257" s="10" t="s">
        <v>1244</v>
      </c>
      <c r="Y257" s="10" t="s">
        <v>1234</v>
      </c>
      <c r="Z257" s="10" t="s">
        <v>1245</v>
      </c>
    </row>
    <row r="258" spans="1:26" x14ac:dyDescent="0.3">
      <c r="A258" s="10">
        <v>67</v>
      </c>
      <c r="B258" s="10" t="s">
        <v>1225</v>
      </c>
      <c r="C258" s="10" t="s">
        <v>31</v>
      </c>
      <c r="D258" s="10" t="s">
        <v>1226</v>
      </c>
      <c r="E258" s="10"/>
      <c r="F258" s="10" t="s">
        <v>2780</v>
      </c>
      <c r="G258" s="10" t="s">
        <v>1228</v>
      </c>
      <c r="H258" s="10" t="s">
        <v>1229</v>
      </c>
      <c r="I258" s="10" t="s">
        <v>1230</v>
      </c>
      <c r="J258" s="10" t="s">
        <v>1231</v>
      </c>
      <c r="K258" s="20">
        <v>14</v>
      </c>
      <c r="L258" s="10" t="s">
        <v>2781</v>
      </c>
      <c r="M258" s="10" t="s">
        <v>2782</v>
      </c>
      <c r="N258" s="10" t="s">
        <v>1234</v>
      </c>
      <c r="O258" s="10" t="s">
        <v>1235</v>
      </c>
      <c r="P258" s="10" t="s">
        <v>2783</v>
      </c>
      <c r="Q258" s="10" t="s">
        <v>2784</v>
      </c>
      <c r="R258" s="10" t="s">
        <v>1238</v>
      </c>
      <c r="S258" s="10" t="s">
        <v>1239</v>
      </c>
      <c r="T258" s="10" t="s">
        <v>2785</v>
      </c>
      <c r="U258" s="10" t="s">
        <v>1241</v>
      </c>
      <c r="V258" s="10" t="s">
        <v>1242</v>
      </c>
      <c r="W258" s="10" t="s">
        <v>1243</v>
      </c>
      <c r="X258" s="10" t="s">
        <v>1244</v>
      </c>
      <c r="Y258" s="10" t="s">
        <v>1234</v>
      </c>
      <c r="Z258" s="10" t="s">
        <v>1245</v>
      </c>
    </row>
    <row r="259" spans="1:26" x14ac:dyDescent="0.3">
      <c r="A259" s="10">
        <v>67</v>
      </c>
      <c r="B259" s="10" t="s">
        <v>1225</v>
      </c>
      <c r="C259" s="10" t="s">
        <v>31</v>
      </c>
      <c r="D259" s="10" t="s">
        <v>1474</v>
      </c>
      <c r="E259" s="10"/>
      <c r="F259" s="10" t="s">
        <v>2786</v>
      </c>
      <c r="G259" s="10" t="s">
        <v>1228</v>
      </c>
      <c r="H259" s="10" t="s">
        <v>1229</v>
      </c>
      <c r="I259" s="10" t="s">
        <v>1230</v>
      </c>
      <c r="J259" s="10" t="s">
        <v>1231</v>
      </c>
      <c r="K259" s="20">
        <v>152.6</v>
      </c>
      <c r="L259" s="10" t="s">
        <v>2787</v>
      </c>
      <c r="M259" s="10" t="s">
        <v>2788</v>
      </c>
      <c r="N259" s="10" t="s">
        <v>1234</v>
      </c>
      <c r="O259" s="10" t="s">
        <v>1235</v>
      </c>
      <c r="P259" s="10" t="s">
        <v>2789</v>
      </c>
      <c r="Q259" s="10" t="s">
        <v>2790</v>
      </c>
      <c r="R259" s="10" t="s">
        <v>1238</v>
      </c>
      <c r="S259" s="10" t="s">
        <v>1239</v>
      </c>
      <c r="T259" s="10" t="s">
        <v>2791</v>
      </c>
      <c r="U259" s="10" t="s">
        <v>1241</v>
      </c>
      <c r="V259" s="10" t="s">
        <v>1242</v>
      </c>
      <c r="W259" s="10" t="s">
        <v>1243</v>
      </c>
      <c r="X259" s="10" t="s">
        <v>1244</v>
      </c>
      <c r="Y259" s="10" t="s">
        <v>1234</v>
      </c>
      <c r="Z259" s="10" t="s">
        <v>1245</v>
      </c>
    </row>
    <row r="260" spans="1:26" x14ac:dyDescent="0.3">
      <c r="A260" s="10">
        <v>67</v>
      </c>
      <c r="B260" s="10" t="s">
        <v>1225</v>
      </c>
      <c r="C260" s="10" t="s">
        <v>31</v>
      </c>
      <c r="D260" s="10" t="s">
        <v>1226</v>
      </c>
      <c r="E260" s="10"/>
      <c r="F260" s="10" t="s">
        <v>2792</v>
      </c>
      <c r="G260" s="10" t="s">
        <v>1228</v>
      </c>
      <c r="H260" s="10" t="s">
        <v>1229</v>
      </c>
      <c r="I260" s="10" t="s">
        <v>1230</v>
      </c>
      <c r="J260" s="10" t="s">
        <v>1231</v>
      </c>
      <c r="K260" s="20">
        <v>350</v>
      </c>
      <c r="L260" s="10" t="s">
        <v>2793</v>
      </c>
      <c r="M260" s="10" t="s">
        <v>2794</v>
      </c>
      <c r="N260" s="10" t="s">
        <v>1234</v>
      </c>
      <c r="O260" s="10" t="s">
        <v>1249</v>
      </c>
      <c r="P260" s="10" t="s">
        <v>2795</v>
      </c>
      <c r="Q260" s="10" t="s">
        <v>2796</v>
      </c>
      <c r="R260" s="10" t="s">
        <v>1238</v>
      </c>
      <c r="S260" s="10" t="s">
        <v>1239</v>
      </c>
      <c r="T260" s="10" t="s">
        <v>2797</v>
      </c>
      <c r="U260" s="10" t="s">
        <v>1241</v>
      </c>
      <c r="V260" s="10" t="s">
        <v>1242</v>
      </c>
      <c r="W260" s="10" t="s">
        <v>1243</v>
      </c>
      <c r="X260" s="10" t="s">
        <v>1244</v>
      </c>
      <c r="Y260" s="10" t="s">
        <v>1234</v>
      </c>
      <c r="Z260" s="10" t="s">
        <v>1253</v>
      </c>
    </row>
    <row r="261" spans="1:26" x14ac:dyDescent="0.3">
      <c r="A261" s="10">
        <v>67</v>
      </c>
      <c r="B261" s="10" t="s">
        <v>1225</v>
      </c>
      <c r="C261" s="10" t="s">
        <v>31</v>
      </c>
      <c r="D261" s="10" t="s">
        <v>1474</v>
      </c>
      <c r="E261" s="10"/>
      <c r="F261" s="10" t="s">
        <v>2798</v>
      </c>
      <c r="G261" s="10" t="s">
        <v>1228</v>
      </c>
      <c r="H261" s="10" t="s">
        <v>1229</v>
      </c>
      <c r="I261" s="10" t="s">
        <v>1230</v>
      </c>
      <c r="J261" s="10" t="s">
        <v>1231</v>
      </c>
      <c r="K261" s="20">
        <v>700</v>
      </c>
      <c r="L261" s="10" t="s">
        <v>2799</v>
      </c>
      <c r="M261" s="10" t="s">
        <v>2800</v>
      </c>
      <c r="N261" s="10" t="s">
        <v>1234</v>
      </c>
      <c r="O261" s="10" t="s">
        <v>1235</v>
      </c>
      <c r="P261" s="10" t="s">
        <v>2801</v>
      </c>
      <c r="Q261" s="10" t="s">
        <v>2802</v>
      </c>
      <c r="R261" s="10" t="s">
        <v>1238</v>
      </c>
      <c r="S261" s="10" t="s">
        <v>1239</v>
      </c>
      <c r="T261" s="10" t="s">
        <v>2803</v>
      </c>
      <c r="U261" s="10" t="s">
        <v>1241</v>
      </c>
      <c r="V261" s="10" t="s">
        <v>1242</v>
      </c>
      <c r="W261" s="10" t="s">
        <v>1243</v>
      </c>
      <c r="X261" s="10" t="s">
        <v>1244</v>
      </c>
      <c r="Y261" s="10" t="s">
        <v>1234</v>
      </c>
      <c r="Z261" s="10" t="s">
        <v>1245</v>
      </c>
    </row>
    <row r="262" spans="1:26" x14ac:dyDescent="0.3">
      <c r="A262" s="10">
        <v>67</v>
      </c>
      <c r="B262" s="10" t="s">
        <v>1225</v>
      </c>
      <c r="C262" s="10" t="s">
        <v>31</v>
      </c>
      <c r="D262" s="10" t="s">
        <v>1226</v>
      </c>
      <c r="E262" s="10"/>
      <c r="F262" s="10" t="s">
        <v>2804</v>
      </c>
      <c r="G262" s="10" t="s">
        <v>1228</v>
      </c>
      <c r="H262" s="10" t="s">
        <v>1229</v>
      </c>
      <c r="I262" s="10" t="s">
        <v>1230</v>
      </c>
      <c r="J262" s="10" t="s">
        <v>1231</v>
      </c>
      <c r="K262" s="20">
        <v>70</v>
      </c>
      <c r="L262" s="10" t="s">
        <v>2805</v>
      </c>
      <c r="M262" s="10" t="s">
        <v>2806</v>
      </c>
      <c r="N262" s="10" t="s">
        <v>1234</v>
      </c>
      <c r="O262" s="10" t="s">
        <v>1235</v>
      </c>
      <c r="P262" s="10" t="s">
        <v>2807</v>
      </c>
      <c r="Q262" s="10" t="s">
        <v>2808</v>
      </c>
      <c r="R262" s="10" t="s">
        <v>1238</v>
      </c>
      <c r="S262" s="10" t="s">
        <v>1239</v>
      </c>
      <c r="T262" s="10" t="s">
        <v>2809</v>
      </c>
      <c r="U262" s="10" t="s">
        <v>1241</v>
      </c>
      <c r="V262" s="10" t="s">
        <v>1242</v>
      </c>
      <c r="W262" s="10" t="s">
        <v>1243</v>
      </c>
      <c r="X262" s="10" t="s">
        <v>1244</v>
      </c>
      <c r="Y262" s="10" t="s">
        <v>1234</v>
      </c>
      <c r="Z262" s="10" t="s">
        <v>1245</v>
      </c>
    </row>
    <row r="263" spans="1:26" x14ac:dyDescent="0.3">
      <c r="A263" s="10">
        <v>67</v>
      </c>
      <c r="B263" s="10" t="s">
        <v>1225</v>
      </c>
      <c r="C263" s="10" t="s">
        <v>31</v>
      </c>
      <c r="D263" s="10" t="s">
        <v>1474</v>
      </c>
      <c r="E263" s="10"/>
      <c r="F263" s="10" t="s">
        <v>2810</v>
      </c>
      <c r="G263" s="10" t="s">
        <v>1228</v>
      </c>
      <c r="H263" s="10" t="s">
        <v>1229</v>
      </c>
      <c r="I263" s="10" t="s">
        <v>1230</v>
      </c>
      <c r="J263" s="10" t="s">
        <v>1231</v>
      </c>
      <c r="K263" s="20">
        <v>277.2</v>
      </c>
      <c r="L263" s="10" t="s">
        <v>2811</v>
      </c>
      <c r="M263" s="10" t="s">
        <v>2812</v>
      </c>
      <c r="N263" s="10" t="s">
        <v>1234</v>
      </c>
      <c r="O263" s="10" t="s">
        <v>1249</v>
      </c>
      <c r="P263" s="10" t="s">
        <v>2813</v>
      </c>
      <c r="Q263" s="10" t="s">
        <v>2814</v>
      </c>
      <c r="R263" s="10" t="s">
        <v>1238</v>
      </c>
      <c r="S263" s="10" t="s">
        <v>1239</v>
      </c>
      <c r="T263" s="10" t="s">
        <v>2815</v>
      </c>
      <c r="U263" s="10" t="s">
        <v>1241</v>
      </c>
      <c r="V263" s="10" t="s">
        <v>1242</v>
      </c>
      <c r="W263" s="10" t="s">
        <v>1243</v>
      </c>
      <c r="X263" s="10" t="s">
        <v>1244</v>
      </c>
      <c r="Y263" s="10" t="s">
        <v>1234</v>
      </c>
      <c r="Z263" s="10" t="s">
        <v>1253</v>
      </c>
    </row>
    <row r="264" spans="1:26" x14ac:dyDescent="0.3">
      <c r="A264" s="10">
        <v>67</v>
      </c>
      <c r="B264" s="10" t="s">
        <v>1225</v>
      </c>
      <c r="C264" s="10" t="s">
        <v>31</v>
      </c>
      <c r="D264" s="10" t="s">
        <v>1474</v>
      </c>
      <c r="E264" s="10"/>
      <c r="F264" s="10" t="s">
        <v>2816</v>
      </c>
      <c r="G264" s="10" t="s">
        <v>1228</v>
      </c>
      <c r="H264" s="10" t="s">
        <v>1229</v>
      </c>
      <c r="I264" s="10" t="s">
        <v>1230</v>
      </c>
      <c r="J264" s="10" t="s">
        <v>1231</v>
      </c>
      <c r="K264" s="20">
        <v>7</v>
      </c>
      <c r="L264" s="10" t="s">
        <v>2817</v>
      </c>
      <c r="M264" s="10" t="s">
        <v>2818</v>
      </c>
      <c r="N264" s="10" t="s">
        <v>1234</v>
      </c>
      <c r="O264" s="10" t="s">
        <v>1235</v>
      </c>
      <c r="P264" s="10" t="s">
        <v>2819</v>
      </c>
      <c r="Q264" s="10" t="s">
        <v>2820</v>
      </c>
      <c r="R264" s="10" t="s">
        <v>1238</v>
      </c>
      <c r="S264" s="10" t="s">
        <v>1239</v>
      </c>
      <c r="T264" s="10" t="s">
        <v>2821</v>
      </c>
      <c r="U264" s="10" t="s">
        <v>1241</v>
      </c>
      <c r="V264" s="10" t="s">
        <v>1242</v>
      </c>
      <c r="W264" s="10" t="s">
        <v>1243</v>
      </c>
      <c r="X264" s="10" t="s">
        <v>1244</v>
      </c>
      <c r="Y264" s="10" t="s">
        <v>1234</v>
      </c>
      <c r="Z264" s="10" t="s">
        <v>1245</v>
      </c>
    </row>
    <row r="265" spans="1:26" x14ac:dyDescent="0.3">
      <c r="A265" s="10">
        <v>67</v>
      </c>
      <c r="B265" s="10" t="s">
        <v>1225</v>
      </c>
      <c r="C265" s="10" t="s">
        <v>31</v>
      </c>
      <c r="D265" s="10" t="s">
        <v>1585</v>
      </c>
      <c r="E265" s="10"/>
      <c r="F265" s="10" t="s">
        <v>2822</v>
      </c>
      <c r="G265" s="10" t="s">
        <v>1228</v>
      </c>
      <c r="H265" s="10" t="s">
        <v>1229</v>
      </c>
      <c r="I265" s="10" t="s">
        <v>1230</v>
      </c>
      <c r="J265" s="10" t="s">
        <v>1231</v>
      </c>
      <c r="K265" s="20">
        <v>7</v>
      </c>
      <c r="L265" s="10" t="s">
        <v>2823</v>
      </c>
      <c r="M265" s="10" t="s">
        <v>2824</v>
      </c>
      <c r="N265" s="10" t="s">
        <v>1234</v>
      </c>
      <c r="O265" s="10" t="s">
        <v>1235</v>
      </c>
      <c r="P265" s="10" t="s">
        <v>2825</v>
      </c>
      <c r="Q265" s="10" t="s">
        <v>2826</v>
      </c>
      <c r="R265" s="10" t="s">
        <v>1238</v>
      </c>
      <c r="S265" s="10" t="s">
        <v>1239</v>
      </c>
      <c r="T265" s="10" t="s">
        <v>2827</v>
      </c>
      <c r="U265" s="10" t="s">
        <v>1241</v>
      </c>
      <c r="V265" s="10" t="s">
        <v>1242</v>
      </c>
      <c r="W265" s="10" t="s">
        <v>1243</v>
      </c>
      <c r="X265" s="10" t="s">
        <v>1244</v>
      </c>
      <c r="Y265" s="10" t="s">
        <v>1234</v>
      </c>
      <c r="Z265" s="10" t="s">
        <v>1245</v>
      </c>
    </row>
    <row r="266" spans="1:26" x14ac:dyDescent="0.3">
      <c r="A266" s="10">
        <v>67</v>
      </c>
      <c r="B266" s="10" t="s">
        <v>1225</v>
      </c>
      <c r="C266" s="10" t="s">
        <v>31</v>
      </c>
      <c r="D266" s="10" t="s">
        <v>1226</v>
      </c>
      <c r="E266" s="10"/>
      <c r="F266" s="10" t="s">
        <v>2828</v>
      </c>
      <c r="G266" s="10" t="s">
        <v>1228</v>
      </c>
      <c r="H266" s="10" t="s">
        <v>1229</v>
      </c>
      <c r="I266" s="10" t="s">
        <v>1230</v>
      </c>
      <c r="J266" s="10" t="s">
        <v>1231</v>
      </c>
      <c r="K266" s="20">
        <v>280</v>
      </c>
      <c r="L266" s="10" t="s">
        <v>2829</v>
      </c>
      <c r="M266" s="10" t="s">
        <v>2830</v>
      </c>
      <c r="N266" s="10" t="s">
        <v>1234</v>
      </c>
      <c r="O266" s="10" t="s">
        <v>1249</v>
      </c>
      <c r="P266" s="10" t="s">
        <v>2831</v>
      </c>
      <c r="Q266" s="10" t="s">
        <v>2832</v>
      </c>
      <c r="R266" s="10" t="s">
        <v>1238</v>
      </c>
      <c r="S266" s="10" t="s">
        <v>1239</v>
      </c>
      <c r="T266" s="10" t="s">
        <v>2833</v>
      </c>
      <c r="U266" s="10" t="s">
        <v>1241</v>
      </c>
      <c r="V266" s="10" t="s">
        <v>1242</v>
      </c>
      <c r="W266" s="10" t="s">
        <v>1243</v>
      </c>
      <c r="X266" s="10" t="s">
        <v>1244</v>
      </c>
      <c r="Y266" s="10" t="s">
        <v>1234</v>
      </c>
      <c r="Z266" s="10" t="s">
        <v>1253</v>
      </c>
    </row>
    <row r="267" spans="1:26" x14ac:dyDescent="0.3">
      <c r="A267" s="10">
        <v>67</v>
      </c>
      <c r="B267" s="10" t="s">
        <v>1225</v>
      </c>
      <c r="C267" s="10" t="s">
        <v>31</v>
      </c>
      <c r="D267" s="10" t="s">
        <v>1474</v>
      </c>
      <c r="E267" s="10"/>
      <c r="F267" s="10" t="s">
        <v>2834</v>
      </c>
      <c r="G267" s="10" t="s">
        <v>1228</v>
      </c>
      <c r="H267" s="10" t="s">
        <v>1229</v>
      </c>
      <c r="I267" s="10" t="s">
        <v>1230</v>
      </c>
      <c r="J267" s="10" t="s">
        <v>1231</v>
      </c>
      <c r="K267" s="20">
        <v>17.5</v>
      </c>
      <c r="L267" s="10" t="s">
        <v>2835</v>
      </c>
      <c r="M267" s="10" t="s">
        <v>2836</v>
      </c>
      <c r="N267" s="10" t="s">
        <v>1234</v>
      </c>
      <c r="O267" s="10" t="s">
        <v>1249</v>
      </c>
      <c r="P267" s="10" t="s">
        <v>1924</v>
      </c>
      <c r="Q267" s="10" t="s">
        <v>2837</v>
      </c>
      <c r="R267" s="10" t="s">
        <v>1238</v>
      </c>
      <c r="S267" s="10" t="s">
        <v>1239</v>
      </c>
      <c r="T267" s="10" t="s">
        <v>2838</v>
      </c>
      <c r="U267" s="10" t="s">
        <v>1241</v>
      </c>
      <c r="V267" s="10" t="s">
        <v>1242</v>
      </c>
      <c r="W267" s="10" t="s">
        <v>1243</v>
      </c>
      <c r="X267" s="10" t="s">
        <v>1244</v>
      </c>
      <c r="Y267" s="10" t="s">
        <v>1234</v>
      </c>
      <c r="Z267" s="10" t="s">
        <v>1253</v>
      </c>
    </row>
    <row r="268" spans="1:26" x14ac:dyDescent="0.3">
      <c r="A268" s="10">
        <v>67</v>
      </c>
      <c r="B268" s="10" t="s">
        <v>1225</v>
      </c>
      <c r="C268" s="10" t="s">
        <v>31</v>
      </c>
      <c r="D268" s="10" t="s">
        <v>1226</v>
      </c>
      <c r="E268" s="10"/>
      <c r="F268" s="10" t="s">
        <v>2839</v>
      </c>
      <c r="G268" s="10" t="s">
        <v>1228</v>
      </c>
      <c r="H268" s="10" t="s">
        <v>1229</v>
      </c>
      <c r="I268" s="10" t="s">
        <v>1230</v>
      </c>
      <c r="J268" s="10" t="s">
        <v>1231</v>
      </c>
      <c r="K268" s="20">
        <v>7</v>
      </c>
      <c r="L268" s="10" t="s">
        <v>2840</v>
      </c>
      <c r="M268" s="10" t="s">
        <v>2841</v>
      </c>
      <c r="N268" s="10" t="s">
        <v>1234</v>
      </c>
      <c r="O268" s="10" t="s">
        <v>1249</v>
      </c>
      <c r="P268" s="10" t="s">
        <v>2842</v>
      </c>
      <c r="Q268" s="10" t="s">
        <v>2843</v>
      </c>
      <c r="R268" s="10" t="s">
        <v>1238</v>
      </c>
      <c r="S268" s="10" t="s">
        <v>1239</v>
      </c>
      <c r="T268" s="10" t="s">
        <v>2844</v>
      </c>
      <c r="U268" s="10" t="s">
        <v>1241</v>
      </c>
      <c r="V268" s="10" t="s">
        <v>1242</v>
      </c>
      <c r="W268" s="10" t="s">
        <v>1243</v>
      </c>
      <c r="X268" s="10" t="s">
        <v>1244</v>
      </c>
      <c r="Y268" s="10" t="s">
        <v>1234</v>
      </c>
      <c r="Z268" s="10" t="s">
        <v>1253</v>
      </c>
    </row>
    <row r="269" spans="1:26" x14ac:dyDescent="0.3">
      <c r="A269" s="10">
        <v>67</v>
      </c>
      <c r="B269" s="10" t="s">
        <v>1225</v>
      </c>
      <c r="C269" s="10" t="s">
        <v>31</v>
      </c>
      <c r="D269" s="10" t="s">
        <v>1226</v>
      </c>
      <c r="E269" s="10"/>
      <c r="F269" s="10" t="s">
        <v>2845</v>
      </c>
      <c r="G269" s="10" t="s">
        <v>1228</v>
      </c>
      <c r="H269" s="10" t="s">
        <v>1229</v>
      </c>
      <c r="I269" s="10" t="s">
        <v>1230</v>
      </c>
      <c r="J269" s="10" t="s">
        <v>1231</v>
      </c>
      <c r="K269" s="20">
        <v>273</v>
      </c>
      <c r="L269" s="10" t="s">
        <v>2846</v>
      </c>
      <c r="M269" s="10" t="s">
        <v>2847</v>
      </c>
      <c r="N269" s="10" t="s">
        <v>1234</v>
      </c>
      <c r="O269" s="10" t="s">
        <v>1235</v>
      </c>
      <c r="P269" s="10" t="s">
        <v>2848</v>
      </c>
      <c r="Q269" s="10" t="s">
        <v>2849</v>
      </c>
      <c r="R269" s="10" t="s">
        <v>1238</v>
      </c>
      <c r="S269" s="10" t="s">
        <v>1239</v>
      </c>
      <c r="T269" s="10" t="s">
        <v>2850</v>
      </c>
      <c r="U269" s="10" t="s">
        <v>1241</v>
      </c>
      <c r="V269" s="10" t="s">
        <v>1242</v>
      </c>
      <c r="W269" s="10" t="s">
        <v>1243</v>
      </c>
      <c r="X269" s="10" t="s">
        <v>1244</v>
      </c>
      <c r="Y269" s="10" t="s">
        <v>1234</v>
      </c>
      <c r="Z269" s="10" t="s">
        <v>1245</v>
      </c>
    </row>
    <row r="270" spans="1:26" x14ac:dyDescent="0.3">
      <c r="A270" s="10">
        <v>67</v>
      </c>
      <c r="B270" s="10" t="s">
        <v>1225</v>
      </c>
      <c r="C270" s="10" t="s">
        <v>31</v>
      </c>
      <c r="D270" s="10" t="s">
        <v>1474</v>
      </c>
      <c r="E270" s="10"/>
      <c r="F270" s="10" t="s">
        <v>2851</v>
      </c>
      <c r="G270" s="10" t="s">
        <v>1228</v>
      </c>
      <c r="H270" s="10" t="s">
        <v>1229</v>
      </c>
      <c r="I270" s="10" t="s">
        <v>1230</v>
      </c>
      <c r="J270" s="10" t="s">
        <v>1231</v>
      </c>
      <c r="K270" s="20">
        <v>3.5</v>
      </c>
      <c r="L270" s="10" t="s">
        <v>2852</v>
      </c>
      <c r="M270" s="10" t="s">
        <v>2853</v>
      </c>
      <c r="N270" s="10" t="s">
        <v>1234</v>
      </c>
      <c r="O270" s="10" t="s">
        <v>1235</v>
      </c>
      <c r="P270" s="10" t="s">
        <v>2854</v>
      </c>
      <c r="Q270" s="10" t="s">
        <v>2855</v>
      </c>
      <c r="R270" s="10" t="s">
        <v>1238</v>
      </c>
      <c r="S270" s="10" t="s">
        <v>1239</v>
      </c>
      <c r="T270" s="10" t="s">
        <v>2856</v>
      </c>
      <c r="U270" s="10" t="s">
        <v>1241</v>
      </c>
      <c r="V270" s="10" t="s">
        <v>1242</v>
      </c>
      <c r="W270" s="10" t="s">
        <v>1243</v>
      </c>
      <c r="X270" s="10" t="s">
        <v>1244</v>
      </c>
      <c r="Y270" s="10" t="s">
        <v>1234</v>
      </c>
      <c r="Z270" s="10" t="s">
        <v>1245</v>
      </c>
    </row>
    <row r="271" spans="1:26" x14ac:dyDescent="0.3">
      <c r="A271" s="10">
        <v>67</v>
      </c>
      <c r="B271" s="10" t="s">
        <v>1225</v>
      </c>
      <c r="C271" s="10" t="s">
        <v>31</v>
      </c>
      <c r="D271" s="10" t="s">
        <v>1226</v>
      </c>
      <c r="E271" s="10"/>
      <c r="F271" s="10" t="s">
        <v>2857</v>
      </c>
      <c r="G271" s="10" t="s">
        <v>1228</v>
      </c>
      <c r="H271" s="10" t="s">
        <v>1229</v>
      </c>
      <c r="I271" s="10" t="s">
        <v>1230</v>
      </c>
      <c r="J271" s="10" t="s">
        <v>1231</v>
      </c>
      <c r="K271" s="20">
        <v>175</v>
      </c>
      <c r="L271" s="10" t="s">
        <v>2858</v>
      </c>
      <c r="M271" s="10" t="s">
        <v>2859</v>
      </c>
      <c r="N271" s="10" t="s">
        <v>1234</v>
      </c>
      <c r="O271" s="10" t="s">
        <v>1235</v>
      </c>
      <c r="P271" s="10" t="s">
        <v>2860</v>
      </c>
      <c r="Q271" s="10" t="s">
        <v>2861</v>
      </c>
      <c r="R271" s="10" t="s">
        <v>1238</v>
      </c>
      <c r="S271" s="10" t="s">
        <v>1239</v>
      </c>
      <c r="T271" s="10" t="s">
        <v>2862</v>
      </c>
      <c r="U271" s="10" t="s">
        <v>1241</v>
      </c>
      <c r="V271" s="10" t="s">
        <v>1242</v>
      </c>
      <c r="W271" s="10" t="s">
        <v>1243</v>
      </c>
      <c r="X271" s="10" t="s">
        <v>1244</v>
      </c>
      <c r="Y271" s="10" t="s">
        <v>1234</v>
      </c>
      <c r="Z271" s="10" t="s">
        <v>1245</v>
      </c>
    </row>
    <row r="272" spans="1:26" x14ac:dyDescent="0.3">
      <c r="A272" s="10">
        <v>67</v>
      </c>
      <c r="B272" s="10" t="s">
        <v>1225</v>
      </c>
      <c r="C272" s="10" t="s">
        <v>31</v>
      </c>
      <c r="D272" s="10" t="s">
        <v>1226</v>
      </c>
      <c r="E272" s="10"/>
      <c r="F272" s="10" t="s">
        <v>2863</v>
      </c>
      <c r="G272" s="10" t="s">
        <v>1228</v>
      </c>
      <c r="H272" s="10" t="s">
        <v>1229</v>
      </c>
      <c r="I272" s="10" t="s">
        <v>1230</v>
      </c>
      <c r="J272" s="10" t="s">
        <v>1231</v>
      </c>
      <c r="K272" s="20">
        <v>105</v>
      </c>
      <c r="L272" s="10" t="s">
        <v>2864</v>
      </c>
      <c r="M272" s="10" t="s">
        <v>2865</v>
      </c>
      <c r="N272" s="10" t="s">
        <v>1234</v>
      </c>
      <c r="O272" s="10" t="s">
        <v>1249</v>
      </c>
      <c r="P272" s="10" t="s">
        <v>2866</v>
      </c>
      <c r="Q272" s="10" t="s">
        <v>2867</v>
      </c>
      <c r="R272" s="10" t="s">
        <v>1238</v>
      </c>
      <c r="S272" s="10" t="s">
        <v>1239</v>
      </c>
      <c r="T272" s="10" t="s">
        <v>2868</v>
      </c>
      <c r="U272" s="10" t="s">
        <v>1241</v>
      </c>
      <c r="V272" s="10" t="s">
        <v>1242</v>
      </c>
      <c r="W272" s="10" t="s">
        <v>1243</v>
      </c>
      <c r="X272" s="10" t="s">
        <v>1244</v>
      </c>
      <c r="Y272" s="10" t="s">
        <v>1234</v>
      </c>
      <c r="Z272" s="10" t="s">
        <v>1253</v>
      </c>
    </row>
    <row r="273" spans="1:26" x14ac:dyDescent="0.3">
      <c r="A273" s="10">
        <v>67</v>
      </c>
      <c r="B273" s="10" t="s">
        <v>1225</v>
      </c>
      <c r="C273" s="10" t="s">
        <v>31</v>
      </c>
      <c r="D273" s="10" t="s">
        <v>1474</v>
      </c>
      <c r="E273" s="10"/>
      <c r="F273" s="10" t="s">
        <v>2869</v>
      </c>
      <c r="G273" s="10" t="s">
        <v>1228</v>
      </c>
      <c r="H273" s="10" t="s">
        <v>1229</v>
      </c>
      <c r="I273" s="10" t="s">
        <v>1230</v>
      </c>
      <c r="J273" s="10" t="s">
        <v>1231</v>
      </c>
      <c r="K273" s="20">
        <v>105</v>
      </c>
      <c r="L273" s="10" t="s">
        <v>2870</v>
      </c>
      <c r="M273" s="10" t="s">
        <v>2871</v>
      </c>
      <c r="N273" s="10" t="s">
        <v>1234</v>
      </c>
      <c r="O273" s="10" t="s">
        <v>1249</v>
      </c>
      <c r="P273" s="10" t="s">
        <v>1924</v>
      </c>
      <c r="Q273" s="10" t="s">
        <v>2872</v>
      </c>
      <c r="R273" s="10" t="s">
        <v>1238</v>
      </c>
      <c r="S273" s="10" t="s">
        <v>1239</v>
      </c>
      <c r="T273" s="10" t="s">
        <v>2873</v>
      </c>
      <c r="U273" s="10" t="s">
        <v>1241</v>
      </c>
      <c r="V273" s="10" t="s">
        <v>1242</v>
      </c>
      <c r="W273" s="10" t="s">
        <v>1243</v>
      </c>
      <c r="X273" s="10" t="s">
        <v>1244</v>
      </c>
      <c r="Y273" s="10" t="s">
        <v>1234</v>
      </c>
      <c r="Z273" s="10" t="s">
        <v>1253</v>
      </c>
    </row>
    <row r="274" spans="1:26" x14ac:dyDescent="0.3">
      <c r="A274" s="10">
        <v>67</v>
      </c>
      <c r="B274" s="10" t="s">
        <v>1225</v>
      </c>
      <c r="C274" s="10" t="s">
        <v>31</v>
      </c>
      <c r="D274" s="10" t="s">
        <v>1474</v>
      </c>
      <c r="E274" s="10"/>
      <c r="F274" s="10" t="s">
        <v>2874</v>
      </c>
      <c r="G274" s="10" t="s">
        <v>1228</v>
      </c>
      <c r="H274" s="10" t="s">
        <v>1229</v>
      </c>
      <c r="I274" s="10" t="s">
        <v>1230</v>
      </c>
      <c r="J274" s="10" t="s">
        <v>1231</v>
      </c>
      <c r="K274" s="20">
        <v>21</v>
      </c>
      <c r="L274" s="10" t="s">
        <v>2875</v>
      </c>
      <c r="M274" s="10" t="s">
        <v>2876</v>
      </c>
      <c r="N274" s="10" t="s">
        <v>1234</v>
      </c>
      <c r="O274" s="10" t="s">
        <v>1249</v>
      </c>
      <c r="P274" s="10" t="s">
        <v>2877</v>
      </c>
      <c r="Q274" s="10" t="s">
        <v>2878</v>
      </c>
      <c r="R274" s="10" t="s">
        <v>1238</v>
      </c>
      <c r="S274" s="10" t="s">
        <v>1239</v>
      </c>
      <c r="T274" s="10" t="s">
        <v>2879</v>
      </c>
      <c r="U274" s="10" t="s">
        <v>1241</v>
      </c>
      <c r="V274" s="10" t="s">
        <v>1242</v>
      </c>
      <c r="W274" s="10" t="s">
        <v>1243</v>
      </c>
      <c r="X274" s="10" t="s">
        <v>1244</v>
      </c>
      <c r="Y274" s="10" t="s">
        <v>1234</v>
      </c>
      <c r="Z274" s="10" t="s">
        <v>1253</v>
      </c>
    </row>
    <row r="275" spans="1:26" x14ac:dyDescent="0.3">
      <c r="A275" s="10">
        <v>67</v>
      </c>
      <c r="B275" s="10" t="s">
        <v>1225</v>
      </c>
      <c r="C275" s="10" t="s">
        <v>31</v>
      </c>
      <c r="D275" s="10" t="s">
        <v>1226</v>
      </c>
      <c r="E275" s="10"/>
      <c r="F275" s="10" t="s">
        <v>2880</v>
      </c>
      <c r="G275" s="10" t="s">
        <v>1228</v>
      </c>
      <c r="H275" s="10" t="s">
        <v>1229</v>
      </c>
      <c r="I275" s="10" t="s">
        <v>1230</v>
      </c>
      <c r="J275" s="10" t="s">
        <v>1231</v>
      </c>
      <c r="K275" s="20">
        <v>31.5</v>
      </c>
      <c r="L275" s="10" t="s">
        <v>2881</v>
      </c>
      <c r="M275" s="10" t="s">
        <v>2882</v>
      </c>
      <c r="N275" s="10" t="s">
        <v>1234</v>
      </c>
      <c r="O275" s="10" t="s">
        <v>1235</v>
      </c>
      <c r="P275" s="10" t="s">
        <v>2883</v>
      </c>
      <c r="Q275" s="10" t="s">
        <v>2884</v>
      </c>
      <c r="R275" s="10" t="s">
        <v>1238</v>
      </c>
      <c r="S275" s="10" t="s">
        <v>1239</v>
      </c>
      <c r="T275" s="10" t="s">
        <v>2885</v>
      </c>
      <c r="U275" s="10" t="s">
        <v>1241</v>
      </c>
      <c r="V275" s="10" t="s">
        <v>1242</v>
      </c>
      <c r="W275" s="10" t="s">
        <v>1243</v>
      </c>
      <c r="X275" s="10" t="s">
        <v>1244</v>
      </c>
      <c r="Y275" s="10" t="s">
        <v>1234</v>
      </c>
      <c r="Z275" s="10" t="s">
        <v>1245</v>
      </c>
    </row>
    <row r="276" spans="1:26" x14ac:dyDescent="0.3">
      <c r="A276" s="10">
        <v>67</v>
      </c>
      <c r="B276" s="10" t="s">
        <v>1225</v>
      </c>
      <c r="C276" s="10" t="s">
        <v>31</v>
      </c>
      <c r="D276" s="10" t="s">
        <v>1226</v>
      </c>
      <c r="E276" s="10"/>
      <c r="F276" s="10" t="s">
        <v>2886</v>
      </c>
      <c r="G276" s="10" t="s">
        <v>1228</v>
      </c>
      <c r="H276" s="10" t="s">
        <v>1229</v>
      </c>
      <c r="I276" s="10" t="s">
        <v>1230</v>
      </c>
      <c r="J276" s="10" t="s">
        <v>1231</v>
      </c>
      <c r="K276" s="20">
        <v>7</v>
      </c>
      <c r="L276" s="10" t="s">
        <v>2887</v>
      </c>
      <c r="M276" s="10" t="s">
        <v>2888</v>
      </c>
      <c r="N276" s="10" t="s">
        <v>1234</v>
      </c>
      <c r="O276" s="10" t="s">
        <v>1235</v>
      </c>
      <c r="P276" s="10" t="s">
        <v>2889</v>
      </c>
      <c r="Q276" s="10" t="s">
        <v>2890</v>
      </c>
      <c r="R276" s="10" t="s">
        <v>1238</v>
      </c>
      <c r="S276" s="10" t="s">
        <v>1239</v>
      </c>
      <c r="T276" s="10" t="s">
        <v>2891</v>
      </c>
      <c r="U276" s="10" t="s">
        <v>1241</v>
      </c>
      <c r="V276" s="10" t="s">
        <v>1242</v>
      </c>
      <c r="W276" s="10" t="s">
        <v>1243</v>
      </c>
      <c r="X276" s="10" t="s">
        <v>1244</v>
      </c>
      <c r="Y276" s="10" t="s">
        <v>1234</v>
      </c>
      <c r="Z276" s="10" t="s">
        <v>1245</v>
      </c>
    </row>
    <row r="277" spans="1:26" x14ac:dyDescent="0.3">
      <c r="A277" s="10">
        <v>67</v>
      </c>
      <c r="B277" s="10" t="s">
        <v>1225</v>
      </c>
      <c r="C277" s="10" t="s">
        <v>31</v>
      </c>
      <c r="D277" s="10" t="s">
        <v>1585</v>
      </c>
      <c r="E277" s="10"/>
      <c r="F277" s="10" t="s">
        <v>2892</v>
      </c>
      <c r="G277" s="10" t="s">
        <v>1228</v>
      </c>
      <c r="H277" s="10" t="s">
        <v>1229</v>
      </c>
      <c r="I277" s="10" t="s">
        <v>1230</v>
      </c>
      <c r="J277" s="10" t="s">
        <v>1231</v>
      </c>
      <c r="K277" s="20">
        <v>0.7</v>
      </c>
      <c r="L277" s="10" t="s">
        <v>2893</v>
      </c>
      <c r="M277" s="10" t="s">
        <v>2894</v>
      </c>
      <c r="N277" s="10" t="s">
        <v>1234</v>
      </c>
      <c r="O277" s="10" t="s">
        <v>1607</v>
      </c>
      <c r="P277" s="10" t="s">
        <v>2895</v>
      </c>
      <c r="Q277" s="10" t="s">
        <v>2896</v>
      </c>
      <c r="R277" s="10" t="s">
        <v>1238</v>
      </c>
      <c r="S277" s="10" t="s">
        <v>1239</v>
      </c>
      <c r="T277" s="10" t="s">
        <v>2897</v>
      </c>
      <c r="U277" s="10" t="s">
        <v>1241</v>
      </c>
      <c r="V277" s="10" t="s">
        <v>1242</v>
      </c>
      <c r="W277" s="10" t="s">
        <v>1243</v>
      </c>
      <c r="X277" s="10" t="s">
        <v>1244</v>
      </c>
      <c r="Y277" s="10" t="s">
        <v>1234</v>
      </c>
      <c r="Z277" s="10" t="s">
        <v>1611</v>
      </c>
    </row>
    <row r="278" spans="1:26" x14ac:dyDescent="0.3">
      <c r="A278" s="10">
        <v>67</v>
      </c>
      <c r="B278" s="10" t="s">
        <v>1225</v>
      </c>
      <c r="C278" s="10" t="s">
        <v>31</v>
      </c>
      <c r="D278" s="10" t="s">
        <v>1226</v>
      </c>
      <c r="E278" s="10"/>
      <c r="F278" s="10" t="s">
        <v>2898</v>
      </c>
      <c r="G278" s="10" t="s">
        <v>1228</v>
      </c>
      <c r="H278" s="10" t="s">
        <v>1229</v>
      </c>
      <c r="I278" s="10" t="s">
        <v>1230</v>
      </c>
      <c r="J278" s="10" t="s">
        <v>1231</v>
      </c>
      <c r="K278" s="20">
        <v>105</v>
      </c>
      <c r="L278" s="10" t="s">
        <v>2899</v>
      </c>
      <c r="M278" s="10" t="s">
        <v>2900</v>
      </c>
      <c r="N278" s="10" t="s">
        <v>1234</v>
      </c>
      <c r="O278" s="10" t="s">
        <v>1331</v>
      </c>
      <c r="P278" s="10" t="s">
        <v>2901</v>
      </c>
      <c r="Q278" s="10" t="s">
        <v>2902</v>
      </c>
      <c r="R278" s="10" t="s">
        <v>1238</v>
      </c>
      <c r="S278" s="10" t="s">
        <v>1239</v>
      </c>
      <c r="T278" s="10" t="s">
        <v>2903</v>
      </c>
      <c r="U278" s="10" t="s">
        <v>1241</v>
      </c>
      <c r="V278" s="10" t="s">
        <v>1242</v>
      </c>
      <c r="W278" s="10" t="s">
        <v>1243</v>
      </c>
      <c r="X278" s="10" t="s">
        <v>1244</v>
      </c>
      <c r="Y278" s="10" t="s">
        <v>1234</v>
      </c>
      <c r="Z278" s="10" t="s">
        <v>1335</v>
      </c>
    </row>
    <row r="279" spans="1:26" x14ac:dyDescent="0.3">
      <c r="A279" s="10">
        <v>67</v>
      </c>
      <c r="B279" s="10" t="s">
        <v>1225</v>
      </c>
      <c r="C279" s="10" t="s">
        <v>31</v>
      </c>
      <c r="D279" s="10" t="s">
        <v>1474</v>
      </c>
      <c r="E279" s="10"/>
      <c r="F279" s="10" t="s">
        <v>2904</v>
      </c>
      <c r="G279" s="10" t="s">
        <v>1228</v>
      </c>
      <c r="H279" s="10" t="s">
        <v>1229</v>
      </c>
      <c r="I279" s="10" t="s">
        <v>1230</v>
      </c>
      <c r="J279" s="10" t="s">
        <v>1231</v>
      </c>
      <c r="K279" s="20">
        <v>70</v>
      </c>
      <c r="L279" s="10" t="s">
        <v>2905</v>
      </c>
      <c r="M279" s="10" t="s">
        <v>2906</v>
      </c>
      <c r="N279" s="10" t="s">
        <v>1234</v>
      </c>
      <c r="O279" s="10" t="s">
        <v>1235</v>
      </c>
      <c r="P279" s="10" t="s">
        <v>2907</v>
      </c>
      <c r="Q279" s="10" t="s">
        <v>2908</v>
      </c>
      <c r="R279" s="10" t="s">
        <v>1238</v>
      </c>
      <c r="S279" s="10" t="s">
        <v>1239</v>
      </c>
      <c r="T279" s="10" t="s">
        <v>2909</v>
      </c>
      <c r="U279" s="10" t="s">
        <v>1241</v>
      </c>
      <c r="V279" s="10" t="s">
        <v>1242</v>
      </c>
      <c r="W279" s="10" t="s">
        <v>1243</v>
      </c>
      <c r="X279" s="10" t="s">
        <v>1244</v>
      </c>
      <c r="Y279" s="10" t="s">
        <v>1234</v>
      </c>
      <c r="Z279" s="10" t="s">
        <v>1245</v>
      </c>
    </row>
    <row r="280" spans="1:26" x14ac:dyDescent="0.3">
      <c r="A280" s="10">
        <v>67</v>
      </c>
      <c r="B280" s="10" t="s">
        <v>1225</v>
      </c>
      <c r="C280" s="10" t="s">
        <v>31</v>
      </c>
      <c r="D280" s="10" t="s">
        <v>1474</v>
      </c>
      <c r="E280" s="10"/>
      <c r="F280" s="10" t="s">
        <v>2910</v>
      </c>
      <c r="G280" s="10" t="s">
        <v>1228</v>
      </c>
      <c r="H280" s="10" t="s">
        <v>1229</v>
      </c>
      <c r="I280" s="10" t="s">
        <v>1230</v>
      </c>
      <c r="J280" s="10" t="s">
        <v>1231</v>
      </c>
      <c r="K280" s="20">
        <v>35</v>
      </c>
      <c r="L280" s="10" t="s">
        <v>2911</v>
      </c>
      <c r="M280" s="10" t="s">
        <v>2912</v>
      </c>
      <c r="N280" s="10" t="s">
        <v>1234</v>
      </c>
      <c r="O280" s="10" t="s">
        <v>1249</v>
      </c>
      <c r="P280" s="10" t="s">
        <v>2913</v>
      </c>
      <c r="Q280" s="10" t="s">
        <v>2914</v>
      </c>
      <c r="R280" s="10" t="s">
        <v>1238</v>
      </c>
      <c r="S280" s="10" t="s">
        <v>1239</v>
      </c>
      <c r="T280" s="10" t="s">
        <v>2915</v>
      </c>
      <c r="U280" s="10" t="s">
        <v>1241</v>
      </c>
      <c r="V280" s="10" t="s">
        <v>1242</v>
      </c>
      <c r="W280" s="10" t="s">
        <v>1243</v>
      </c>
      <c r="X280" s="10" t="s">
        <v>1244</v>
      </c>
      <c r="Y280" s="10" t="s">
        <v>1234</v>
      </c>
      <c r="Z280" s="10" t="s">
        <v>1253</v>
      </c>
    </row>
    <row r="281" spans="1:26" x14ac:dyDescent="0.3">
      <c r="A281" s="10">
        <v>67</v>
      </c>
      <c r="B281" s="10" t="s">
        <v>1225</v>
      </c>
      <c r="C281" s="10" t="s">
        <v>31</v>
      </c>
      <c r="D281" s="10" t="s">
        <v>1474</v>
      </c>
      <c r="E281" s="10"/>
      <c r="F281" s="10" t="s">
        <v>2916</v>
      </c>
      <c r="G281" s="10" t="s">
        <v>1228</v>
      </c>
      <c r="H281" s="10" t="s">
        <v>1229</v>
      </c>
      <c r="I281" s="10" t="s">
        <v>1230</v>
      </c>
      <c r="J281" s="10" t="s">
        <v>1231</v>
      </c>
      <c r="K281" s="20">
        <v>35.700000000000003</v>
      </c>
      <c r="L281" s="10" t="s">
        <v>2917</v>
      </c>
      <c r="M281" s="10" t="s">
        <v>2918</v>
      </c>
      <c r="N281" s="10" t="s">
        <v>1234</v>
      </c>
      <c r="O281" s="10" t="s">
        <v>1235</v>
      </c>
      <c r="P281" s="10" t="s">
        <v>2919</v>
      </c>
      <c r="Q281" s="10" t="s">
        <v>2920</v>
      </c>
      <c r="R281" s="10" t="s">
        <v>1238</v>
      </c>
      <c r="S281" s="10" t="s">
        <v>1239</v>
      </c>
      <c r="T281" s="10" t="s">
        <v>2921</v>
      </c>
      <c r="U281" s="10" t="s">
        <v>1241</v>
      </c>
      <c r="V281" s="10" t="s">
        <v>1242</v>
      </c>
      <c r="W281" s="10" t="s">
        <v>1243</v>
      </c>
      <c r="X281" s="10" t="s">
        <v>1244</v>
      </c>
      <c r="Y281" s="10" t="s">
        <v>1234</v>
      </c>
      <c r="Z281" s="10" t="s">
        <v>1245</v>
      </c>
    </row>
    <row r="282" spans="1:26" x14ac:dyDescent="0.3">
      <c r="A282" s="10">
        <v>67</v>
      </c>
      <c r="B282" s="10" t="s">
        <v>1225</v>
      </c>
      <c r="C282" s="10" t="s">
        <v>31</v>
      </c>
      <c r="D282" s="10" t="s">
        <v>1226</v>
      </c>
      <c r="E282" s="10"/>
      <c r="F282" s="10" t="s">
        <v>2922</v>
      </c>
      <c r="G282" s="10" t="s">
        <v>1228</v>
      </c>
      <c r="H282" s="10" t="s">
        <v>1229</v>
      </c>
      <c r="I282" s="10" t="s">
        <v>1230</v>
      </c>
      <c r="J282" s="10" t="s">
        <v>1231</v>
      </c>
      <c r="K282" s="20">
        <v>7</v>
      </c>
      <c r="L282" s="10" t="s">
        <v>2923</v>
      </c>
      <c r="M282" s="10" t="s">
        <v>2924</v>
      </c>
      <c r="N282" s="10" t="s">
        <v>1234</v>
      </c>
      <c r="O282" s="10" t="s">
        <v>1249</v>
      </c>
      <c r="P282" s="10" t="s">
        <v>2925</v>
      </c>
      <c r="Q282" s="10" t="s">
        <v>2926</v>
      </c>
      <c r="R282" s="10" t="s">
        <v>1238</v>
      </c>
      <c r="S282" s="10" t="s">
        <v>1239</v>
      </c>
      <c r="T282" s="10" t="s">
        <v>2927</v>
      </c>
      <c r="U282" s="10" t="s">
        <v>1241</v>
      </c>
      <c r="V282" s="10" t="s">
        <v>1242</v>
      </c>
      <c r="W282" s="10" t="s">
        <v>1243</v>
      </c>
      <c r="X282" s="10" t="s">
        <v>1244</v>
      </c>
      <c r="Y282" s="10" t="s">
        <v>1234</v>
      </c>
      <c r="Z282" s="10" t="s">
        <v>1253</v>
      </c>
    </row>
    <row r="283" spans="1:26" x14ac:dyDescent="0.3">
      <c r="A283" s="10">
        <v>67</v>
      </c>
      <c r="B283" s="10" t="s">
        <v>1225</v>
      </c>
      <c r="C283" s="10" t="s">
        <v>31</v>
      </c>
      <c r="D283" s="10" t="s">
        <v>1226</v>
      </c>
      <c r="E283" s="10"/>
      <c r="F283" s="10" t="s">
        <v>2928</v>
      </c>
      <c r="G283" s="10" t="s">
        <v>1228</v>
      </c>
      <c r="H283" s="10" t="s">
        <v>1229</v>
      </c>
      <c r="I283" s="10" t="s">
        <v>1230</v>
      </c>
      <c r="J283" s="10" t="s">
        <v>1231</v>
      </c>
      <c r="K283" s="20">
        <v>3.5</v>
      </c>
      <c r="L283" s="10" t="s">
        <v>2929</v>
      </c>
      <c r="M283" s="10" t="s">
        <v>2930</v>
      </c>
      <c r="N283" s="10" t="s">
        <v>1234</v>
      </c>
      <c r="O283" s="10" t="s">
        <v>1235</v>
      </c>
      <c r="P283" s="10" t="s">
        <v>2931</v>
      </c>
      <c r="Q283" s="10" t="s">
        <v>2932</v>
      </c>
      <c r="R283" s="10" t="s">
        <v>1238</v>
      </c>
      <c r="S283" s="10" t="s">
        <v>1239</v>
      </c>
      <c r="T283" s="10" t="s">
        <v>2933</v>
      </c>
      <c r="U283" s="10" t="s">
        <v>1241</v>
      </c>
      <c r="V283" s="10" t="s">
        <v>1242</v>
      </c>
      <c r="W283" s="10" t="s">
        <v>1243</v>
      </c>
      <c r="X283" s="10" t="s">
        <v>1244</v>
      </c>
      <c r="Y283" s="10" t="s">
        <v>1234</v>
      </c>
      <c r="Z283" s="10" t="s">
        <v>1245</v>
      </c>
    </row>
    <row r="284" spans="1:26" x14ac:dyDescent="0.3">
      <c r="A284" s="10">
        <v>67</v>
      </c>
      <c r="B284" s="10" t="s">
        <v>1225</v>
      </c>
      <c r="C284" s="10" t="s">
        <v>31</v>
      </c>
      <c r="D284" s="10" t="s">
        <v>1474</v>
      </c>
      <c r="E284" s="10"/>
      <c r="F284" s="10" t="s">
        <v>2934</v>
      </c>
      <c r="G284" s="10" t="s">
        <v>1228</v>
      </c>
      <c r="H284" s="10" t="s">
        <v>1229</v>
      </c>
      <c r="I284" s="10" t="s">
        <v>1230</v>
      </c>
      <c r="J284" s="10" t="s">
        <v>1231</v>
      </c>
      <c r="K284" s="20">
        <v>525</v>
      </c>
      <c r="L284" s="10" t="s">
        <v>2935</v>
      </c>
      <c r="M284" s="10" t="s">
        <v>2936</v>
      </c>
      <c r="N284" s="10" t="s">
        <v>1234</v>
      </c>
      <c r="O284" s="10" t="s">
        <v>1235</v>
      </c>
      <c r="P284" s="10" t="s">
        <v>2813</v>
      </c>
      <c r="Q284" s="10" t="s">
        <v>2937</v>
      </c>
      <c r="R284" s="10" t="s">
        <v>1238</v>
      </c>
      <c r="S284" s="10" t="s">
        <v>1239</v>
      </c>
      <c r="T284" s="10" t="s">
        <v>2938</v>
      </c>
      <c r="U284" s="10" t="s">
        <v>1241</v>
      </c>
      <c r="V284" s="10" t="s">
        <v>1242</v>
      </c>
      <c r="W284" s="10" t="s">
        <v>1243</v>
      </c>
      <c r="X284" s="10" t="s">
        <v>1244</v>
      </c>
      <c r="Y284" s="10" t="s">
        <v>1234</v>
      </c>
      <c r="Z284" s="10" t="s">
        <v>1245</v>
      </c>
    </row>
    <row r="285" spans="1:26" x14ac:dyDescent="0.3">
      <c r="A285" s="10">
        <v>67</v>
      </c>
      <c r="B285" s="10" t="s">
        <v>1225</v>
      </c>
      <c r="C285" s="10" t="s">
        <v>31</v>
      </c>
      <c r="D285" s="10" t="s">
        <v>1226</v>
      </c>
      <c r="E285" s="10"/>
      <c r="F285" s="10" t="s">
        <v>2939</v>
      </c>
      <c r="G285" s="10" t="s">
        <v>1228</v>
      </c>
      <c r="H285" s="10" t="s">
        <v>1229</v>
      </c>
      <c r="I285" s="10" t="s">
        <v>1230</v>
      </c>
      <c r="J285" s="10" t="s">
        <v>1231</v>
      </c>
      <c r="K285" s="20">
        <v>0.7</v>
      </c>
      <c r="L285" s="10" t="s">
        <v>2940</v>
      </c>
      <c r="M285" s="10" t="s">
        <v>2941</v>
      </c>
      <c r="N285" s="10" t="s">
        <v>1234</v>
      </c>
      <c r="O285" s="10" t="s">
        <v>2538</v>
      </c>
      <c r="P285" s="10" t="s">
        <v>2942</v>
      </c>
      <c r="Q285" s="10" t="s">
        <v>2943</v>
      </c>
      <c r="R285" s="10" t="s">
        <v>1238</v>
      </c>
      <c r="S285" s="10" t="s">
        <v>1239</v>
      </c>
      <c r="T285" s="10" t="s">
        <v>2944</v>
      </c>
      <c r="U285" s="10" t="s">
        <v>1241</v>
      </c>
      <c r="V285" s="10" t="s">
        <v>1242</v>
      </c>
      <c r="W285" s="10" t="s">
        <v>1243</v>
      </c>
      <c r="X285" s="10" t="s">
        <v>1244</v>
      </c>
      <c r="Y285" s="10" t="s">
        <v>1234</v>
      </c>
      <c r="Z285" s="10" t="s">
        <v>2542</v>
      </c>
    </row>
    <row r="286" spans="1:26" x14ac:dyDescent="0.3">
      <c r="A286" s="10">
        <v>67</v>
      </c>
      <c r="B286" s="10" t="s">
        <v>1225</v>
      </c>
      <c r="C286" s="10" t="s">
        <v>31</v>
      </c>
      <c r="D286" s="10" t="s">
        <v>1226</v>
      </c>
      <c r="E286" s="10"/>
      <c r="F286" s="10" t="s">
        <v>2945</v>
      </c>
      <c r="G286" s="10" t="s">
        <v>1228</v>
      </c>
      <c r="H286" s="10" t="s">
        <v>1229</v>
      </c>
      <c r="I286" s="10" t="s">
        <v>1230</v>
      </c>
      <c r="J286" s="10" t="s">
        <v>1231</v>
      </c>
      <c r="K286" s="20">
        <v>56</v>
      </c>
      <c r="L286" s="10" t="s">
        <v>2946</v>
      </c>
      <c r="M286" s="10" t="s">
        <v>2947</v>
      </c>
      <c r="N286" s="10" t="s">
        <v>1234</v>
      </c>
      <c r="O286" s="10" t="s">
        <v>1331</v>
      </c>
      <c r="P286" s="10" t="s">
        <v>2948</v>
      </c>
      <c r="Q286" s="10" t="s">
        <v>2949</v>
      </c>
      <c r="R286" s="10" t="s">
        <v>1238</v>
      </c>
      <c r="S286" s="10" t="s">
        <v>1239</v>
      </c>
      <c r="T286" s="10" t="s">
        <v>2950</v>
      </c>
      <c r="U286" s="10" t="s">
        <v>1241</v>
      </c>
      <c r="V286" s="10" t="s">
        <v>1242</v>
      </c>
      <c r="W286" s="10" t="s">
        <v>1243</v>
      </c>
      <c r="X286" s="10" t="s">
        <v>1244</v>
      </c>
      <c r="Y286" s="10" t="s">
        <v>1234</v>
      </c>
      <c r="Z286" s="10" t="s">
        <v>1335</v>
      </c>
    </row>
    <row r="287" spans="1:26" x14ac:dyDescent="0.3">
      <c r="A287" s="10">
        <v>67</v>
      </c>
      <c r="B287" s="10" t="s">
        <v>1225</v>
      </c>
      <c r="C287" s="10" t="s">
        <v>31</v>
      </c>
      <c r="D287" s="10" t="s">
        <v>1226</v>
      </c>
      <c r="E287" s="10"/>
      <c r="F287" s="10" t="s">
        <v>2951</v>
      </c>
      <c r="G287" s="10" t="s">
        <v>1228</v>
      </c>
      <c r="H287" s="10" t="s">
        <v>1229</v>
      </c>
      <c r="I287" s="10" t="s">
        <v>1230</v>
      </c>
      <c r="J287" s="10" t="s">
        <v>1231</v>
      </c>
      <c r="K287" s="20">
        <v>42</v>
      </c>
      <c r="L287" s="10" t="s">
        <v>2952</v>
      </c>
      <c r="M287" s="10" t="s">
        <v>2953</v>
      </c>
      <c r="N287" s="10" t="s">
        <v>1234</v>
      </c>
      <c r="O287" s="10" t="s">
        <v>1249</v>
      </c>
      <c r="P287" s="10" t="s">
        <v>2954</v>
      </c>
      <c r="Q287" s="10" t="s">
        <v>2955</v>
      </c>
      <c r="R287" s="10" t="s">
        <v>1238</v>
      </c>
      <c r="S287" s="10" t="s">
        <v>1239</v>
      </c>
      <c r="T287" s="10" t="s">
        <v>2956</v>
      </c>
      <c r="U287" s="10" t="s">
        <v>1241</v>
      </c>
      <c r="V287" s="10" t="s">
        <v>1242</v>
      </c>
      <c r="W287" s="10" t="s">
        <v>1243</v>
      </c>
      <c r="X287" s="10" t="s">
        <v>1244</v>
      </c>
      <c r="Y287" s="10" t="s">
        <v>1234</v>
      </c>
      <c r="Z287" s="10" t="s">
        <v>1253</v>
      </c>
    </row>
    <row r="288" spans="1:26" x14ac:dyDescent="0.3">
      <c r="A288" s="10">
        <v>67</v>
      </c>
      <c r="B288" s="10" t="s">
        <v>1225</v>
      </c>
      <c r="C288" s="10" t="s">
        <v>31</v>
      </c>
      <c r="D288" s="10" t="s">
        <v>1226</v>
      </c>
      <c r="E288" s="10"/>
      <c r="F288" s="10" t="s">
        <v>2957</v>
      </c>
      <c r="G288" s="10" t="s">
        <v>1228</v>
      </c>
      <c r="H288" s="10" t="s">
        <v>1229</v>
      </c>
      <c r="I288" s="10" t="s">
        <v>1230</v>
      </c>
      <c r="J288" s="10" t="s">
        <v>1231</v>
      </c>
      <c r="K288" s="20">
        <v>0.7</v>
      </c>
      <c r="L288" s="10" t="s">
        <v>2958</v>
      </c>
      <c r="M288" s="10" t="s">
        <v>2959</v>
      </c>
      <c r="N288" s="10" t="s">
        <v>1234</v>
      </c>
      <c r="O288" s="10" t="s">
        <v>1235</v>
      </c>
      <c r="P288" s="10" t="s">
        <v>2960</v>
      </c>
      <c r="Q288" s="10" t="s">
        <v>2961</v>
      </c>
      <c r="R288" s="10" t="s">
        <v>1238</v>
      </c>
      <c r="S288" s="10" t="s">
        <v>1239</v>
      </c>
      <c r="T288" s="10" t="s">
        <v>2962</v>
      </c>
      <c r="U288" s="10" t="s">
        <v>1241</v>
      </c>
      <c r="V288" s="10" t="s">
        <v>1242</v>
      </c>
      <c r="W288" s="10" t="s">
        <v>1243</v>
      </c>
      <c r="X288" s="10" t="s">
        <v>1244</v>
      </c>
      <c r="Y288" s="10" t="s">
        <v>1234</v>
      </c>
      <c r="Z288" s="10" t="s">
        <v>1245</v>
      </c>
    </row>
    <row r="289" spans="1:26" x14ac:dyDescent="0.3">
      <c r="A289" s="10">
        <v>67</v>
      </c>
      <c r="B289" s="10" t="s">
        <v>1225</v>
      </c>
      <c r="C289" s="10" t="s">
        <v>31</v>
      </c>
      <c r="D289" s="10" t="s">
        <v>1585</v>
      </c>
      <c r="E289" s="10"/>
      <c r="F289" s="10" t="s">
        <v>2963</v>
      </c>
      <c r="G289" s="10" t="s">
        <v>1228</v>
      </c>
      <c r="H289" s="10" t="s">
        <v>1229</v>
      </c>
      <c r="I289" s="10" t="s">
        <v>1230</v>
      </c>
      <c r="J289" s="10" t="s">
        <v>1231</v>
      </c>
      <c r="K289" s="20">
        <v>1.4</v>
      </c>
      <c r="L289" s="10" t="s">
        <v>2964</v>
      </c>
      <c r="M289" s="10" t="s">
        <v>2965</v>
      </c>
      <c r="N289" s="10" t="s">
        <v>1234</v>
      </c>
      <c r="O289" s="10" t="s">
        <v>1235</v>
      </c>
      <c r="P289" s="10" t="s">
        <v>2966</v>
      </c>
      <c r="Q289" s="10" t="s">
        <v>2967</v>
      </c>
      <c r="R289" s="10" t="s">
        <v>1238</v>
      </c>
      <c r="S289" s="10" t="s">
        <v>1239</v>
      </c>
      <c r="T289" s="10" t="s">
        <v>2968</v>
      </c>
      <c r="U289" s="10" t="s">
        <v>1241</v>
      </c>
      <c r="V289" s="10" t="s">
        <v>1242</v>
      </c>
      <c r="W289" s="10" t="s">
        <v>1243</v>
      </c>
      <c r="X289" s="10" t="s">
        <v>1244</v>
      </c>
      <c r="Y289" s="10" t="s">
        <v>1234</v>
      </c>
      <c r="Z289" s="10" t="s">
        <v>1245</v>
      </c>
    </row>
    <row r="290" spans="1:26" x14ac:dyDescent="0.3">
      <c r="A290" s="10">
        <v>67</v>
      </c>
      <c r="B290" s="10" t="s">
        <v>1225</v>
      </c>
      <c r="C290" s="10" t="s">
        <v>31</v>
      </c>
      <c r="D290" s="10" t="s">
        <v>1226</v>
      </c>
      <c r="E290" s="10"/>
      <c r="F290" s="10" t="s">
        <v>2969</v>
      </c>
      <c r="G290" s="10" t="s">
        <v>1228</v>
      </c>
      <c r="H290" s="10" t="s">
        <v>1229</v>
      </c>
      <c r="I290" s="10" t="s">
        <v>1230</v>
      </c>
      <c r="J290" s="10" t="s">
        <v>1231</v>
      </c>
      <c r="K290" s="20">
        <v>35</v>
      </c>
      <c r="L290" s="10" t="s">
        <v>2970</v>
      </c>
      <c r="M290" s="10" t="s">
        <v>2971</v>
      </c>
      <c r="N290" s="10" t="s">
        <v>1234</v>
      </c>
      <c r="O290" s="10" t="s">
        <v>1249</v>
      </c>
      <c r="P290" s="10" t="s">
        <v>2972</v>
      </c>
      <c r="Q290" s="10" t="s">
        <v>2973</v>
      </c>
      <c r="R290" s="10" t="s">
        <v>1238</v>
      </c>
      <c r="S290" s="10" t="s">
        <v>1239</v>
      </c>
      <c r="T290" s="10" t="s">
        <v>2974</v>
      </c>
      <c r="U290" s="10" t="s">
        <v>1241</v>
      </c>
      <c r="V290" s="10" t="s">
        <v>1242</v>
      </c>
      <c r="W290" s="10" t="s">
        <v>1243</v>
      </c>
      <c r="X290" s="10" t="s">
        <v>1244</v>
      </c>
      <c r="Y290" s="10" t="s">
        <v>1234</v>
      </c>
      <c r="Z290" s="10" t="s">
        <v>1253</v>
      </c>
    </row>
    <row r="291" spans="1:26" x14ac:dyDescent="0.3">
      <c r="A291" s="10">
        <v>67</v>
      </c>
      <c r="B291" s="10" t="s">
        <v>1225</v>
      </c>
      <c r="C291" s="10" t="s">
        <v>31</v>
      </c>
      <c r="D291" s="10" t="s">
        <v>1226</v>
      </c>
      <c r="E291" s="10"/>
      <c r="F291" s="10" t="s">
        <v>2975</v>
      </c>
      <c r="G291" s="10" t="s">
        <v>1228</v>
      </c>
      <c r="H291" s="10" t="s">
        <v>1229</v>
      </c>
      <c r="I291" s="10" t="s">
        <v>1230</v>
      </c>
      <c r="J291" s="10" t="s">
        <v>1231</v>
      </c>
      <c r="K291" s="20">
        <v>0.7</v>
      </c>
      <c r="L291" s="10" t="s">
        <v>2976</v>
      </c>
      <c r="M291" s="10" t="s">
        <v>2977</v>
      </c>
      <c r="N291" s="10" t="s">
        <v>1234</v>
      </c>
      <c r="O291" s="10" t="s">
        <v>2978</v>
      </c>
      <c r="P291" s="10" t="s">
        <v>2979</v>
      </c>
      <c r="Q291" s="10" t="s">
        <v>2980</v>
      </c>
      <c r="R291" s="10" t="s">
        <v>1238</v>
      </c>
      <c r="S291" s="10" t="s">
        <v>1239</v>
      </c>
      <c r="T291" s="10" t="s">
        <v>2981</v>
      </c>
      <c r="U291" s="10" t="s">
        <v>1241</v>
      </c>
      <c r="V291" s="10" t="s">
        <v>1242</v>
      </c>
      <c r="W291" s="10" t="s">
        <v>1243</v>
      </c>
      <c r="X291" s="10" t="s">
        <v>1244</v>
      </c>
      <c r="Y291" s="10" t="s">
        <v>1234</v>
      </c>
      <c r="Z291" s="10" t="s">
        <v>2982</v>
      </c>
    </row>
    <row r="292" spans="1:26" x14ac:dyDescent="0.3">
      <c r="A292" s="10">
        <v>67</v>
      </c>
      <c r="B292" s="10" t="s">
        <v>1225</v>
      </c>
      <c r="C292" s="10" t="s">
        <v>31</v>
      </c>
      <c r="D292" s="10" t="s">
        <v>1474</v>
      </c>
      <c r="E292" s="10"/>
      <c r="F292" s="10" t="s">
        <v>2983</v>
      </c>
      <c r="G292" s="10" t="s">
        <v>1228</v>
      </c>
      <c r="H292" s="10" t="s">
        <v>1229</v>
      </c>
      <c r="I292" s="10" t="s">
        <v>1230</v>
      </c>
      <c r="J292" s="10" t="s">
        <v>1231</v>
      </c>
      <c r="K292" s="20">
        <v>0.7</v>
      </c>
      <c r="L292" s="10" t="s">
        <v>2984</v>
      </c>
      <c r="M292" s="10" t="s">
        <v>2985</v>
      </c>
      <c r="N292" s="10" t="s">
        <v>1234</v>
      </c>
      <c r="O292" s="10" t="s">
        <v>1235</v>
      </c>
      <c r="P292" s="10" t="s">
        <v>2986</v>
      </c>
      <c r="Q292" s="10" t="s">
        <v>2987</v>
      </c>
      <c r="R292" s="10" t="s">
        <v>1238</v>
      </c>
      <c r="S292" s="10" t="s">
        <v>1239</v>
      </c>
      <c r="T292" s="10" t="s">
        <v>2988</v>
      </c>
      <c r="U292" s="10" t="s">
        <v>1241</v>
      </c>
      <c r="V292" s="10" t="s">
        <v>1242</v>
      </c>
      <c r="W292" s="10" t="s">
        <v>1243</v>
      </c>
      <c r="X292" s="10" t="s">
        <v>1244</v>
      </c>
      <c r="Y292" s="10" t="s">
        <v>1234</v>
      </c>
      <c r="Z292" s="10" t="s">
        <v>1245</v>
      </c>
    </row>
    <row r="293" spans="1:26" x14ac:dyDescent="0.3">
      <c r="A293" s="10">
        <v>67</v>
      </c>
      <c r="B293" s="10" t="s">
        <v>1225</v>
      </c>
      <c r="C293" s="10" t="s">
        <v>31</v>
      </c>
      <c r="D293" s="10" t="s">
        <v>1226</v>
      </c>
      <c r="E293" s="10"/>
      <c r="F293" s="10" t="s">
        <v>2989</v>
      </c>
      <c r="G293" s="10" t="s">
        <v>1228</v>
      </c>
      <c r="H293" s="10" t="s">
        <v>1229</v>
      </c>
      <c r="I293" s="10" t="s">
        <v>1230</v>
      </c>
      <c r="J293" s="10" t="s">
        <v>1231</v>
      </c>
      <c r="K293" s="20">
        <v>0.7</v>
      </c>
      <c r="L293" s="10" t="s">
        <v>2990</v>
      </c>
      <c r="M293" s="10" t="s">
        <v>2991</v>
      </c>
      <c r="N293" s="10" t="s">
        <v>1234</v>
      </c>
      <c r="O293" s="10" t="s">
        <v>2538</v>
      </c>
      <c r="P293" s="10" t="s">
        <v>2992</v>
      </c>
      <c r="Q293" s="10" t="s">
        <v>2993</v>
      </c>
      <c r="R293" s="10" t="s">
        <v>1238</v>
      </c>
      <c r="S293" s="10" t="s">
        <v>1239</v>
      </c>
      <c r="T293" s="10" t="s">
        <v>2994</v>
      </c>
      <c r="U293" s="10" t="s">
        <v>1241</v>
      </c>
      <c r="V293" s="10" t="s">
        <v>1242</v>
      </c>
      <c r="W293" s="10" t="s">
        <v>1243</v>
      </c>
      <c r="X293" s="10" t="s">
        <v>1244</v>
      </c>
      <c r="Y293" s="10" t="s">
        <v>1234</v>
      </c>
      <c r="Z293" s="10" t="s">
        <v>2542</v>
      </c>
    </row>
    <row r="294" spans="1:26" x14ac:dyDescent="0.3">
      <c r="A294" s="10">
        <v>67</v>
      </c>
      <c r="B294" s="10" t="s">
        <v>1225</v>
      </c>
      <c r="C294" s="10" t="s">
        <v>31</v>
      </c>
      <c r="D294" s="10" t="s">
        <v>1226</v>
      </c>
      <c r="E294" s="10"/>
      <c r="F294" s="10" t="s">
        <v>2995</v>
      </c>
      <c r="G294" s="10" t="s">
        <v>1228</v>
      </c>
      <c r="H294" s="10" t="s">
        <v>1229</v>
      </c>
      <c r="I294" s="10" t="s">
        <v>1230</v>
      </c>
      <c r="J294" s="10" t="s">
        <v>1231</v>
      </c>
      <c r="K294" s="20">
        <v>2.8</v>
      </c>
      <c r="L294" s="10" t="s">
        <v>2996</v>
      </c>
      <c r="M294" s="10" t="s">
        <v>2997</v>
      </c>
      <c r="N294" s="10" t="s">
        <v>1234</v>
      </c>
      <c r="O294" s="10" t="s">
        <v>1235</v>
      </c>
      <c r="P294" s="10" t="s">
        <v>2998</v>
      </c>
      <c r="Q294" s="10" t="s">
        <v>2999</v>
      </c>
      <c r="R294" s="10" t="s">
        <v>1238</v>
      </c>
      <c r="S294" s="10" t="s">
        <v>1239</v>
      </c>
      <c r="T294" s="10" t="s">
        <v>3000</v>
      </c>
      <c r="U294" s="10" t="s">
        <v>1241</v>
      </c>
      <c r="V294" s="10" t="s">
        <v>1242</v>
      </c>
      <c r="W294" s="10" t="s">
        <v>1243</v>
      </c>
      <c r="X294" s="10" t="s">
        <v>1244</v>
      </c>
      <c r="Y294" s="10" t="s">
        <v>1234</v>
      </c>
      <c r="Z294" s="10" t="s">
        <v>1245</v>
      </c>
    </row>
    <row r="295" spans="1:26" x14ac:dyDescent="0.3">
      <c r="A295" s="10">
        <v>67</v>
      </c>
      <c r="B295" s="10" t="s">
        <v>1225</v>
      </c>
      <c r="C295" s="10" t="s">
        <v>31</v>
      </c>
      <c r="D295" s="10" t="s">
        <v>1474</v>
      </c>
      <c r="E295" s="10"/>
      <c r="F295" s="10" t="s">
        <v>3001</v>
      </c>
      <c r="G295" s="10" t="s">
        <v>1228</v>
      </c>
      <c r="H295" s="10" t="s">
        <v>1229</v>
      </c>
      <c r="I295" s="10" t="s">
        <v>1230</v>
      </c>
      <c r="J295" s="10" t="s">
        <v>1231</v>
      </c>
      <c r="K295" s="20">
        <v>33.6</v>
      </c>
      <c r="L295" s="10" t="s">
        <v>3002</v>
      </c>
      <c r="M295" s="10" t="s">
        <v>3003</v>
      </c>
      <c r="N295" s="10" t="s">
        <v>1234</v>
      </c>
      <c r="O295" s="10" t="s">
        <v>1235</v>
      </c>
      <c r="P295" s="10" t="s">
        <v>3004</v>
      </c>
      <c r="Q295" s="10" t="s">
        <v>3005</v>
      </c>
      <c r="R295" s="10" t="s">
        <v>1238</v>
      </c>
      <c r="S295" s="10" t="s">
        <v>1239</v>
      </c>
      <c r="T295" s="10" t="s">
        <v>3006</v>
      </c>
      <c r="U295" s="10" t="s">
        <v>1241</v>
      </c>
      <c r="V295" s="10" t="s">
        <v>1242</v>
      </c>
      <c r="W295" s="10" t="s">
        <v>1243</v>
      </c>
      <c r="X295" s="10" t="s">
        <v>1244</v>
      </c>
      <c r="Y295" s="10" t="s">
        <v>1234</v>
      </c>
      <c r="Z295" s="10" t="s">
        <v>1245</v>
      </c>
    </row>
    <row r="296" spans="1:26" x14ac:dyDescent="0.3">
      <c r="A296" s="10">
        <v>67</v>
      </c>
      <c r="B296" s="10" t="s">
        <v>1225</v>
      </c>
      <c r="C296" s="10" t="s">
        <v>31</v>
      </c>
      <c r="D296" s="10" t="s">
        <v>1226</v>
      </c>
      <c r="E296" s="10"/>
      <c r="F296" s="10" t="s">
        <v>3007</v>
      </c>
      <c r="G296" s="10" t="s">
        <v>1228</v>
      </c>
      <c r="H296" s="10" t="s">
        <v>1229</v>
      </c>
      <c r="I296" s="10" t="s">
        <v>1230</v>
      </c>
      <c r="J296" s="10" t="s">
        <v>1231</v>
      </c>
      <c r="K296" s="20">
        <v>12.6</v>
      </c>
      <c r="L296" s="10" t="s">
        <v>3008</v>
      </c>
      <c r="M296" s="10" t="s">
        <v>3009</v>
      </c>
      <c r="N296" s="10" t="s">
        <v>1234</v>
      </c>
      <c r="O296" s="10" t="s">
        <v>1249</v>
      </c>
      <c r="P296" s="10" t="s">
        <v>3010</v>
      </c>
      <c r="Q296" s="10" t="s">
        <v>3011</v>
      </c>
      <c r="R296" s="10" t="s">
        <v>1238</v>
      </c>
      <c r="S296" s="10" t="s">
        <v>1239</v>
      </c>
      <c r="T296" s="10" t="s">
        <v>3012</v>
      </c>
      <c r="U296" s="10" t="s">
        <v>1241</v>
      </c>
      <c r="V296" s="10" t="s">
        <v>1242</v>
      </c>
      <c r="W296" s="10" t="s">
        <v>1243</v>
      </c>
      <c r="X296" s="10" t="s">
        <v>1244</v>
      </c>
      <c r="Y296" s="10" t="s">
        <v>1234</v>
      </c>
      <c r="Z296" s="10" t="s">
        <v>1253</v>
      </c>
    </row>
    <row r="297" spans="1:26" x14ac:dyDescent="0.3">
      <c r="A297" s="10">
        <v>67</v>
      </c>
      <c r="B297" s="10" t="s">
        <v>1225</v>
      </c>
      <c r="C297" s="10" t="s">
        <v>31</v>
      </c>
      <c r="D297" s="10" t="s">
        <v>1226</v>
      </c>
      <c r="E297" s="10"/>
      <c r="F297" s="10" t="s">
        <v>3013</v>
      </c>
      <c r="G297" s="10" t="s">
        <v>1228</v>
      </c>
      <c r="H297" s="10" t="s">
        <v>1229</v>
      </c>
      <c r="I297" s="10" t="s">
        <v>1230</v>
      </c>
      <c r="J297" s="10" t="s">
        <v>1231</v>
      </c>
      <c r="K297" s="20">
        <v>70</v>
      </c>
      <c r="L297" s="10" t="s">
        <v>3014</v>
      </c>
      <c r="M297" s="10" t="s">
        <v>3015</v>
      </c>
      <c r="N297" s="10" t="s">
        <v>1234</v>
      </c>
      <c r="O297" s="10" t="s">
        <v>1249</v>
      </c>
      <c r="P297" s="10" t="s">
        <v>3016</v>
      </c>
      <c r="Q297" s="10" t="s">
        <v>3017</v>
      </c>
      <c r="R297" s="10" t="s">
        <v>1238</v>
      </c>
      <c r="S297" s="10" t="s">
        <v>1239</v>
      </c>
      <c r="T297" s="10" t="s">
        <v>3018</v>
      </c>
      <c r="U297" s="10" t="s">
        <v>1241</v>
      </c>
      <c r="V297" s="10" t="s">
        <v>1242</v>
      </c>
      <c r="W297" s="10" t="s">
        <v>1243</v>
      </c>
      <c r="X297" s="10" t="s">
        <v>1244</v>
      </c>
      <c r="Y297" s="10" t="s">
        <v>1234</v>
      </c>
      <c r="Z297" s="10" t="s">
        <v>1253</v>
      </c>
    </row>
    <row r="298" spans="1:26" x14ac:dyDescent="0.3">
      <c r="A298" s="10">
        <v>67</v>
      </c>
      <c r="B298" s="10" t="s">
        <v>1225</v>
      </c>
      <c r="C298" s="10" t="s">
        <v>31</v>
      </c>
      <c r="D298" s="10" t="s">
        <v>1226</v>
      </c>
      <c r="E298" s="10"/>
      <c r="F298" s="10" t="s">
        <v>3019</v>
      </c>
      <c r="G298" s="10" t="s">
        <v>1228</v>
      </c>
      <c r="H298" s="10" t="s">
        <v>1229</v>
      </c>
      <c r="I298" s="10" t="s">
        <v>1230</v>
      </c>
      <c r="J298" s="10" t="s">
        <v>1231</v>
      </c>
      <c r="K298" s="20">
        <v>29.4</v>
      </c>
      <c r="L298" s="10" t="s">
        <v>3020</v>
      </c>
      <c r="M298" s="10" t="s">
        <v>3021</v>
      </c>
      <c r="N298" s="10" t="s">
        <v>1234</v>
      </c>
      <c r="O298" s="10" t="s">
        <v>1235</v>
      </c>
      <c r="P298" s="10" t="s">
        <v>3022</v>
      </c>
      <c r="Q298" s="10" t="s">
        <v>3023</v>
      </c>
      <c r="R298" s="10" t="s">
        <v>1238</v>
      </c>
      <c r="S298" s="10" t="s">
        <v>1239</v>
      </c>
      <c r="T298" s="10" t="s">
        <v>3024</v>
      </c>
      <c r="U298" s="10" t="s">
        <v>1241</v>
      </c>
      <c r="V298" s="10" t="s">
        <v>1242</v>
      </c>
      <c r="W298" s="10" t="s">
        <v>1243</v>
      </c>
      <c r="X298" s="10" t="s">
        <v>1244</v>
      </c>
      <c r="Y298" s="10" t="s">
        <v>1234</v>
      </c>
      <c r="Z298" s="10" t="s">
        <v>1245</v>
      </c>
    </row>
    <row r="299" spans="1:26" x14ac:dyDescent="0.3">
      <c r="A299" s="10">
        <v>67</v>
      </c>
      <c r="B299" s="10" t="s">
        <v>1225</v>
      </c>
      <c r="C299" s="10" t="s">
        <v>31</v>
      </c>
      <c r="D299" s="10" t="s">
        <v>1612</v>
      </c>
      <c r="E299" s="10"/>
      <c r="F299" s="10" t="s">
        <v>3025</v>
      </c>
      <c r="G299" s="10" t="s">
        <v>1228</v>
      </c>
      <c r="H299" s="10" t="s">
        <v>1229</v>
      </c>
      <c r="I299" s="10" t="s">
        <v>1230</v>
      </c>
      <c r="J299" s="10" t="s">
        <v>1231</v>
      </c>
      <c r="K299" s="20">
        <v>7</v>
      </c>
      <c r="L299" s="10" t="s">
        <v>3026</v>
      </c>
      <c r="M299" s="10" t="s">
        <v>3027</v>
      </c>
      <c r="N299" s="10" t="s">
        <v>1234</v>
      </c>
      <c r="O299" s="10" t="s">
        <v>943</v>
      </c>
      <c r="P299" s="10" t="s">
        <v>3028</v>
      </c>
      <c r="Q299" s="10" t="s">
        <v>3029</v>
      </c>
      <c r="R299" s="10" t="s">
        <v>1238</v>
      </c>
      <c r="S299" s="10" t="s">
        <v>1239</v>
      </c>
      <c r="T299" s="10" t="s">
        <v>3030</v>
      </c>
      <c r="U299" s="10" t="s">
        <v>1241</v>
      </c>
      <c r="V299" s="10" t="s">
        <v>1242</v>
      </c>
      <c r="W299" s="10" t="s">
        <v>1243</v>
      </c>
      <c r="X299" s="10" t="s">
        <v>1619</v>
      </c>
      <c r="Y299" s="10" t="s">
        <v>1234</v>
      </c>
      <c r="Z299" s="10" t="s">
        <v>1620</v>
      </c>
    </row>
    <row r="300" spans="1:26" x14ac:dyDescent="0.3">
      <c r="A300" s="10">
        <v>67</v>
      </c>
      <c r="B300" s="10" t="s">
        <v>1225</v>
      </c>
      <c r="C300" s="10" t="s">
        <v>31</v>
      </c>
      <c r="D300" s="10" t="s">
        <v>1226</v>
      </c>
      <c r="E300" s="10"/>
      <c r="F300" s="10" t="s">
        <v>3031</v>
      </c>
      <c r="G300" s="10" t="s">
        <v>1228</v>
      </c>
      <c r="H300" s="10" t="s">
        <v>1229</v>
      </c>
      <c r="I300" s="10" t="s">
        <v>1230</v>
      </c>
      <c r="J300" s="10" t="s">
        <v>1231</v>
      </c>
      <c r="K300" s="20">
        <v>7</v>
      </c>
      <c r="L300" s="10" t="s">
        <v>3032</v>
      </c>
      <c r="M300" s="10" t="s">
        <v>3033</v>
      </c>
      <c r="N300" s="10" t="s">
        <v>1234</v>
      </c>
      <c r="O300" s="10" t="s">
        <v>1249</v>
      </c>
      <c r="P300" s="10" t="s">
        <v>3034</v>
      </c>
      <c r="Q300" s="10" t="s">
        <v>3035</v>
      </c>
      <c r="R300" s="10" t="s">
        <v>1238</v>
      </c>
      <c r="S300" s="10" t="s">
        <v>1239</v>
      </c>
      <c r="T300" s="10" t="s">
        <v>3036</v>
      </c>
      <c r="U300" s="10" t="s">
        <v>1241</v>
      </c>
      <c r="V300" s="10" t="s">
        <v>1242</v>
      </c>
      <c r="W300" s="10" t="s">
        <v>1243</v>
      </c>
      <c r="X300" s="10" t="s">
        <v>1244</v>
      </c>
      <c r="Y300" s="10" t="s">
        <v>1234</v>
      </c>
      <c r="Z300" s="10" t="s">
        <v>1253</v>
      </c>
    </row>
    <row r="301" spans="1:26" x14ac:dyDescent="0.3">
      <c r="A301" s="10">
        <v>67</v>
      </c>
      <c r="B301" s="10" t="s">
        <v>1225</v>
      </c>
      <c r="C301" s="10" t="s">
        <v>31</v>
      </c>
      <c r="D301" s="10" t="s">
        <v>1612</v>
      </c>
      <c r="E301" s="10"/>
      <c r="F301" s="10" t="s">
        <v>3037</v>
      </c>
      <c r="G301" s="10" t="s">
        <v>1228</v>
      </c>
      <c r="H301" s="10" t="s">
        <v>1229</v>
      </c>
      <c r="I301" s="10" t="s">
        <v>1230</v>
      </c>
      <c r="J301" s="10" t="s">
        <v>1231</v>
      </c>
      <c r="K301" s="20">
        <v>7</v>
      </c>
      <c r="L301" s="10" t="s">
        <v>3038</v>
      </c>
      <c r="M301" s="10" t="s">
        <v>3039</v>
      </c>
      <c r="N301" s="10" t="s">
        <v>1234</v>
      </c>
      <c r="O301" s="10" t="s">
        <v>943</v>
      </c>
      <c r="P301" s="10" t="s">
        <v>3028</v>
      </c>
      <c r="Q301" s="10" t="s">
        <v>3040</v>
      </c>
      <c r="R301" s="10" t="s">
        <v>1238</v>
      </c>
      <c r="S301" s="10" t="s">
        <v>1239</v>
      </c>
      <c r="T301" s="10" t="s">
        <v>3041</v>
      </c>
      <c r="U301" s="10" t="s">
        <v>1241</v>
      </c>
      <c r="V301" s="10" t="s">
        <v>1242</v>
      </c>
      <c r="W301" s="10" t="s">
        <v>1243</v>
      </c>
      <c r="X301" s="10" t="s">
        <v>1619</v>
      </c>
      <c r="Y301" s="10" t="s">
        <v>1234</v>
      </c>
      <c r="Z301" s="10" t="s">
        <v>1620</v>
      </c>
    </row>
    <row r="302" spans="1:26" x14ac:dyDescent="0.3">
      <c r="A302" s="10">
        <v>67</v>
      </c>
      <c r="B302" s="10" t="s">
        <v>1225</v>
      </c>
      <c r="C302" s="10" t="s">
        <v>31</v>
      </c>
      <c r="D302" s="10" t="s">
        <v>1226</v>
      </c>
      <c r="E302" s="10"/>
      <c r="F302" s="10" t="s">
        <v>3042</v>
      </c>
      <c r="G302" s="10" t="s">
        <v>1228</v>
      </c>
      <c r="H302" s="10" t="s">
        <v>1229</v>
      </c>
      <c r="I302" s="10" t="s">
        <v>1230</v>
      </c>
      <c r="J302" s="10" t="s">
        <v>1231</v>
      </c>
      <c r="K302" s="20">
        <v>12.6</v>
      </c>
      <c r="L302" s="10" t="s">
        <v>3043</v>
      </c>
      <c r="M302" s="10" t="s">
        <v>3044</v>
      </c>
      <c r="N302" s="10" t="s">
        <v>1234</v>
      </c>
      <c r="O302" s="10" t="s">
        <v>1235</v>
      </c>
      <c r="P302" s="10" t="s">
        <v>3045</v>
      </c>
      <c r="Q302" s="10" t="s">
        <v>3046</v>
      </c>
      <c r="R302" s="10" t="s">
        <v>1238</v>
      </c>
      <c r="S302" s="10" t="s">
        <v>1239</v>
      </c>
      <c r="T302" s="10" t="s">
        <v>3047</v>
      </c>
      <c r="U302" s="10" t="s">
        <v>1241</v>
      </c>
      <c r="V302" s="10" t="s">
        <v>1242</v>
      </c>
      <c r="W302" s="10" t="s">
        <v>1243</v>
      </c>
      <c r="X302" s="10" t="s">
        <v>1244</v>
      </c>
      <c r="Y302" s="10" t="s">
        <v>1234</v>
      </c>
      <c r="Z302" s="10" t="s">
        <v>1245</v>
      </c>
    </row>
    <row r="303" spans="1:26" x14ac:dyDescent="0.3">
      <c r="A303" s="10">
        <v>67</v>
      </c>
      <c r="B303" s="10" t="s">
        <v>1225</v>
      </c>
      <c r="C303" s="10" t="s">
        <v>31</v>
      </c>
      <c r="D303" s="10" t="s">
        <v>1474</v>
      </c>
      <c r="E303" s="10"/>
      <c r="F303" s="10" t="s">
        <v>3048</v>
      </c>
      <c r="G303" s="10" t="s">
        <v>1228</v>
      </c>
      <c r="H303" s="10" t="s">
        <v>1229</v>
      </c>
      <c r="I303" s="10" t="s">
        <v>1230</v>
      </c>
      <c r="J303" s="10" t="s">
        <v>1231</v>
      </c>
      <c r="K303" s="20">
        <v>0.7</v>
      </c>
      <c r="L303" s="10" t="s">
        <v>3049</v>
      </c>
      <c r="M303" s="10" t="s">
        <v>3050</v>
      </c>
      <c r="N303" s="10" t="s">
        <v>1234</v>
      </c>
      <c r="O303" s="10" t="s">
        <v>1235</v>
      </c>
      <c r="P303" s="10" t="s">
        <v>3051</v>
      </c>
      <c r="Q303" s="10" t="s">
        <v>3052</v>
      </c>
      <c r="R303" s="10" t="s">
        <v>1238</v>
      </c>
      <c r="S303" s="10" t="s">
        <v>1239</v>
      </c>
      <c r="T303" s="10" t="s">
        <v>3053</v>
      </c>
      <c r="U303" s="10" t="s">
        <v>1241</v>
      </c>
      <c r="V303" s="10" t="s">
        <v>1242</v>
      </c>
      <c r="W303" s="10" t="s">
        <v>1243</v>
      </c>
      <c r="X303" s="10" t="s">
        <v>1244</v>
      </c>
      <c r="Y303" s="10" t="s">
        <v>1234</v>
      </c>
      <c r="Z303" s="10" t="s">
        <v>1245</v>
      </c>
    </row>
    <row r="304" spans="1:26" x14ac:dyDescent="0.3">
      <c r="A304" s="10">
        <v>67</v>
      </c>
      <c r="B304" s="10" t="s">
        <v>1225</v>
      </c>
      <c r="C304" s="10" t="s">
        <v>31</v>
      </c>
      <c r="D304" s="10" t="s">
        <v>1474</v>
      </c>
      <c r="E304" s="10"/>
      <c r="F304" s="10" t="s">
        <v>3054</v>
      </c>
      <c r="G304" s="10" t="s">
        <v>1228</v>
      </c>
      <c r="H304" s="10" t="s">
        <v>1229</v>
      </c>
      <c r="I304" s="10" t="s">
        <v>1230</v>
      </c>
      <c r="J304" s="10" t="s">
        <v>1231</v>
      </c>
      <c r="K304" s="20">
        <v>7</v>
      </c>
      <c r="L304" s="10" t="s">
        <v>3055</v>
      </c>
      <c r="M304" s="10" t="s">
        <v>3056</v>
      </c>
      <c r="N304" s="10" t="s">
        <v>1234</v>
      </c>
      <c r="O304" s="10" t="s">
        <v>1249</v>
      </c>
      <c r="P304" s="10" t="s">
        <v>3057</v>
      </c>
      <c r="Q304" s="10" t="s">
        <v>3058</v>
      </c>
      <c r="R304" s="10" t="s">
        <v>1238</v>
      </c>
      <c r="S304" s="10" t="s">
        <v>1239</v>
      </c>
      <c r="T304" s="10" t="s">
        <v>3059</v>
      </c>
      <c r="U304" s="10" t="s">
        <v>1241</v>
      </c>
      <c r="V304" s="10" t="s">
        <v>1242</v>
      </c>
      <c r="W304" s="10" t="s">
        <v>1243</v>
      </c>
      <c r="X304" s="10" t="s">
        <v>1244</v>
      </c>
      <c r="Y304" s="10" t="s">
        <v>1234</v>
      </c>
      <c r="Z304" s="10" t="s">
        <v>1253</v>
      </c>
    </row>
    <row r="305" spans="1:26" x14ac:dyDescent="0.3">
      <c r="A305" s="10">
        <v>67</v>
      </c>
      <c r="B305" s="10" t="s">
        <v>1225</v>
      </c>
      <c r="C305" s="10" t="s">
        <v>31</v>
      </c>
      <c r="D305" s="10" t="s">
        <v>1226</v>
      </c>
      <c r="E305" s="10"/>
      <c r="F305" s="10" t="s">
        <v>3060</v>
      </c>
      <c r="G305" s="10" t="s">
        <v>1228</v>
      </c>
      <c r="H305" s="10" t="s">
        <v>1229</v>
      </c>
      <c r="I305" s="10" t="s">
        <v>1230</v>
      </c>
      <c r="J305" s="10" t="s">
        <v>1231</v>
      </c>
      <c r="K305" s="20">
        <v>7.7</v>
      </c>
      <c r="L305" s="10" t="s">
        <v>3061</v>
      </c>
      <c r="M305" s="10" t="s">
        <v>3062</v>
      </c>
      <c r="N305" s="10" t="s">
        <v>1234</v>
      </c>
      <c r="O305" s="10" t="s">
        <v>1249</v>
      </c>
      <c r="P305" s="10" t="s">
        <v>2972</v>
      </c>
      <c r="Q305" s="10" t="s">
        <v>3063</v>
      </c>
      <c r="R305" s="10" t="s">
        <v>1238</v>
      </c>
      <c r="S305" s="10" t="s">
        <v>1239</v>
      </c>
      <c r="T305" s="10" t="s">
        <v>3064</v>
      </c>
      <c r="U305" s="10" t="s">
        <v>1241</v>
      </c>
      <c r="V305" s="10" t="s">
        <v>1242</v>
      </c>
      <c r="W305" s="10" t="s">
        <v>1243</v>
      </c>
      <c r="X305" s="10" t="s">
        <v>1244</v>
      </c>
      <c r="Y305" s="10" t="s">
        <v>1234</v>
      </c>
      <c r="Z305" s="10" t="s">
        <v>1253</v>
      </c>
    </row>
    <row r="306" spans="1:26" x14ac:dyDescent="0.3">
      <c r="A306" s="10">
        <v>67</v>
      </c>
      <c r="B306" s="10" t="s">
        <v>1225</v>
      </c>
      <c r="C306" s="10" t="s">
        <v>31</v>
      </c>
      <c r="D306" s="10" t="s">
        <v>1226</v>
      </c>
      <c r="E306" s="10"/>
      <c r="F306" s="10" t="s">
        <v>3065</v>
      </c>
      <c r="G306" s="10" t="s">
        <v>1228</v>
      </c>
      <c r="H306" s="10" t="s">
        <v>1229</v>
      </c>
      <c r="I306" s="10" t="s">
        <v>1230</v>
      </c>
      <c r="J306" s="10" t="s">
        <v>1231</v>
      </c>
      <c r="K306" s="20">
        <v>7</v>
      </c>
      <c r="L306" s="10" t="s">
        <v>3066</v>
      </c>
      <c r="M306" s="10" t="s">
        <v>3067</v>
      </c>
      <c r="N306" s="10" t="s">
        <v>1234</v>
      </c>
      <c r="O306" s="10" t="s">
        <v>1235</v>
      </c>
      <c r="P306" s="10" t="s">
        <v>3068</v>
      </c>
      <c r="Q306" s="10" t="s">
        <v>3069</v>
      </c>
      <c r="R306" s="10" t="s">
        <v>1238</v>
      </c>
      <c r="S306" s="10" t="s">
        <v>1239</v>
      </c>
      <c r="T306" s="10" t="s">
        <v>3070</v>
      </c>
      <c r="U306" s="10" t="s">
        <v>1241</v>
      </c>
      <c r="V306" s="10" t="s">
        <v>1242</v>
      </c>
      <c r="W306" s="10" t="s">
        <v>1243</v>
      </c>
      <c r="X306" s="10" t="s">
        <v>1244</v>
      </c>
      <c r="Y306" s="10" t="s">
        <v>1234</v>
      </c>
      <c r="Z306" s="10" t="s">
        <v>1245</v>
      </c>
    </row>
    <row r="307" spans="1:26" x14ac:dyDescent="0.3">
      <c r="A307" s="10">
        <v>67</v>
      </c>
      <c r="B307" s="10" t="s">
        <v>1225</v>
      </c>
      <c r="C307" s="10" t="s">
        <v>31</v>
      </c>
      <c r="D307" s="10" t="s">
        <v>1226</v>
      </c>
      <c r="E307" s="10"/>
      <c r="F307" s="10" t="s">
        <v>3071</v>
      </c>
      <c r="G307" s="10" t="s">
        <v>1228</v>
      </c>
      <c r="H307" s="10" t="s">
        <v>1229</v>
      </c>
      <c r="I307" s="10" t="s">
        <v>1230</v>
      </c>
      <c r="J307" s="10" t="s">
        <v>1231</v>
      </c>
      <c r="K307" s="20">
        <v>0.7</v>
      </c>
      <c r="L307" s="10" t="s">
        <v>3072</v>
      </c>
      <c r="M307" s="10" t="s">
        <v>3073</v>
      </c>
      <c r="N307" s="10" t="s">
        <v>1234</v>
      </c>
      <c r="O307" s="10" t="s">
        <v>2538</v>
      </c>
      <c r="P307" s="10" t="s">
        <v>3074</v>
      </c>
      <c r="Q307" s="10" t="s">
        <v>3075</v>
      </c>
      <c r="R307" s="10" t="s">
        <v>1238</v>
      </c>
      <c r="S307" s="10" t="s">
        <v>1239</v>
      </c>
      <c r="T307" s="10" t="s">
        <v>3076</v>
      </c>
      <c r="U307" s="10" t="s">
        <v>1241</v>
      </c>
      <c r="V307" s="10" t="s">
        <v>1242</v>
      </c>
      <c r="W307" s="10" t="s">
        <v>1243</v>
      </c>
      <c r="X307" s="10" t="s">
        <v>1244</v>
      </c>
      <c r="Y307" s="10" t="s">
        <v>1234</v>
      </c>
      <c r="Z307" s="10" t="s">
        <v>2542</v>
      </c>
    </row>
    <row r="308" spans="1:26" x14ac:dyDescent="0.3">
      <c r="A308" s="10">
        <v>67</v>
      </c>
      <c r="B308" s="10" t="s">
        <v>1225</v>
      </c>
      <c r="C308" s="10" t="s">
        <v>31</v>
      </c>
      <c r="D308" s="10" t="s">
        <v>1474</v>
      </c>
      <c r="E308" s="10"/>
      <c r="F308" s="10" t="s">
        <v>3077</v>
      </c>
      <c r="G308" s="10" t="s">
        <v>1228</v>
      </c>
      <c r="H308" s="10" t="s">
        <v>1229</v>
      </c>
      <c r="I308" s="10" t="s">
        <v>1230</v>
      </c>
      <c r="J308" s="10" t="s">
        <v>1231</v>
      </c>
      <c r="K308" s="20">
        <v>70.7</v>
      </c>
      <c r="L308" s="10" t="s">
        <v>3078</v>
      </c>
      <c r="M308" s="10" t="s">
        <v>3079</v>
      </c>
      <c r="N308" s="10" t="s">
        <v>1234</v>
      </c>
      <c r="O308" s="10" t="s">
        <v>1249</v>
      </c>
      <c r="P308" s="10" t="s">
        <v>3080</v>
      </c>
      <c r="Q308" s="10" t="s">
        <v>3081</v>
      </c>
      <c r="R308" s="10" t="s">
        <v>1238</v>
      </c>
      <c r="S308" s="10" t="s">
        <v>1239</v>
      </c>
      <c r="T308" s="10" t="s">
        <v>3082</v>
      </c>
      <c r="U308" s="10" t="s">
        <v>1241</v>
      </c>
      <c r="V308" s="10" t="s">
        <v>1242</v>
      </c>
      <c r="W308" s="10" t="s">
        <v>1243</v>
      </c>
      <c r="X308" s="10" t="s">
        <v>1244</v>
      </c>
      <c r="Y308" s="10" t="s">
        <v>1234</v>
      </c>
      <c r="Z308" s="10" t="s">
        <v>1253</v>
      </c>
    </row>
    <row r="309" spans="1:26" x14ac:dyDescent="0.3">
      <c r="A309" s="10">
        <v>67</v>
      </c>
      <c r="B309" s="10" t="s">
        <v>1225</v>
      </c>
      <c r="C309" s="10" t="s">
        <v>31</v>
      </c>
      <c r="D309" s="10" t="s">
        <v>1474</v>
      </c>
      <c r="E309" s="10"/>
      <c r="F309" s="10" t="s">
        <v>3083</v>
      </c>
      <c r="G309" s="10" t="s">
        <v>1228</v>
      </c>
      <c r="H309" s="10" t="s">
        <v>1229</v>
      </c>
      <c r="I309" s="10" t="s">
        <v>1230</v>
      </c>
      <c r="J309" s="10" t="s">
        <v>1231</v>
      </c>
      <c r="K309" s="20">
        <v>17.5</v>
      </c>
      <c r="L309" s="10" t="s">
        <v>3084</v>
      </c>
      <c r="M309" s="10" t="s">
        <v>3085</v>
      </c>
      <c r="N309" s="10" t="s">
        <v>1234</v>
      </c>
      <c r="O309" s="10" t="s">
        <v>1249</v>
      </c>
      <c r="P309" s="10" t="s">
        <v>3086</v>
      </c>
      <c r="Q309" s="10" t="s">
        <v>3087</v>
      </c>
      <c r="R309" s="10" t="s">
        <v>1238</v>
      </c>
      <c r="S309" s="10" t="s">
        <v>1239</v>
      </c>
      <c r="T309" s="10" t="s">
        <v>3088</v>
      </c>
      <c r="U309" s="10" t="s">
        <v>1241</v>
      </c>
      <c r="V309" s="10" t="s">
        <v>1242</v>
      </c>
      <c r="W309" s="10" t="s">
        <v>1243</v>
      </c>
      <c r="X309" s="10" t="s">
        <v>1244</v>
      </c>
      <c r="Y309" s="10" t="s">
        <v>1234</v>
      </c>
      <c r="Z309" s="10" t="s">
        <v>1253</v>
      </c>
    </row>
    <row r="310" spans="1:26" x14ac:dyDescent="0.3">
      <c r="A310" s="10">
        <v>67</v>
      </c>
      <c r="B310" s="10" t="s">
        <v>1225</v>
      </c>
      <c r="C310" s="10" t="s">
        <v>31</v>
      </c>
      <c r="D310" s="10" t="s">
        <v>1226</v>
      </c>
      <c r="E310" s="10"/>
      <c r="F310" s="10" t="s">
        <v>3089</v>
      </c>
      <c r="G310" s="10" t="s">
        <v>1228</v>
      </c>
      <c r="H310" s="10" t="s">
        <v>1229</v>
      </c>
      <c r="I310" s="10" t="s">
        <v>1230</v>
      </c>
      <c r="J310" s="10" t="s">
        <v>1231</v>
      </c>
      <c r="K310" s="20">
        <v>0.7</v>
      </c>
      <c r="L310" s="10" t="s">
        <v>3090</v>
      </c>
      <c r="M310" s="10" t="s">
        <v>3091</v>
      </c>
      <c r="N310" s="10" t="s">
        <v>1234</v>
      </c>
      <c r="O310" s="10" t="s">
        <v>2538</v>
      </c>
      <c r="P310" s="10" t="s">
        <v>3092</v>
      </c>
      <c r="Q310" s="10" t="s">
        <v>3093</v>
      </c>
      <c r="R310" s="10" t="s">
        <v>1238</v>
      </c>
      <c r="S310" s="10" t="s">
        <v>1239</v>
      </c>
      <c r="T310" s="10" t="s">
        <v>3094</v>
      </c>
      <c r="U310" s="10" t="s">
        <v>1241</v>
      </c>
      <c r="V310" s="10" t="s">
        <v>1242</v>
      </c>
      <c r="W310" s="10" t="s">
        <v>1243</v>
      </c>
      <c r="X310" s="10" t="s">
        <v>1244</v>
      </c>
      <c r="Y310" s="10" t="s">
        <v>1234</v>
      </c>
      <c r="Z310" s="10" t="s">
        <v>2542</v>
      </c>
    </row>
    <row r="311" spans="1:26" x14ac:dyDescent="0.3">
      <c r="A311" s="10">
        <v>67</v>
      </c>
      <c r="B311" s="10" t="s">
        <v>1225</v>
      </c>
      <c r="C311" s="10" t="s">
        <v>31</v>
      </c>
      <c r="D311" s="10" t="s">
        <v>1226</v>
      </c>
      <c r="E311" s="10"/>
      <c r="F311" s="10" t="s">
        <v>3095</v>
      </c>
      <c r="G311" s="10" t="s">
        <v>1228</v>
      </c>
      <c r="H311" s="10" t="s">
        <v>1229</v>
      </c>
      <c r="I311" s="10" t="s">
        <v>1230</v>
      </c>
      <c r="J311" s="10" t="s">
        <v>1231</v>
      </c>
      <c r="K311" s="20">
        <v>70</v>
      </c>
      <c r="L311" s="10" t="s">
        <v>3096</v>
      </c>
      <c r="M311" s="10" t="s">
        <v>3097</v>
      </c>
      <c r="N311" s="10" t="s">
        <v>1234</v>
      </c>
      <c r="O311" s="10" t="s">
        <v>1249</v>
      </c>
      <c r="P311" s="10" t="s">
        <v>3098</v>
      </c>
      <c r="Q311" s="10" t="s">
        <v>3099</v>
      </c>
      <c r="R311" s="10" t="s">
        <v>1238</v>
      </c>
      <c r="S311" s="10" t="s">
        <v>1239</v>
      </c>
      <c r="T311" s="10" t="s">
        <v>3100</v>
      </c>
      <c r="U311" s="10" t="s">
        <v>1241</v>
      </c>
      <c r="V311" s="10" t="s">
        <v>1242</v>
      </c>
      <c r="W311" s="10" t="s">
        <v>1243</v>
      </c>
      <c r="X311" s="10" t="s">
        <v>1244</v>
      </c>
      <c r="Y311" s="10" t="s">
        <v>1234</v>
      </c>
      <c r="Z311" s="10" t="s">
        <v>1253</v>
      </c>
    </row>
    <row r="312" spans="1:26" x14ac:dyDescent="0.3">
      <c r="A312" s="10">
        <v>67</v>
      </c>
      <c r="B312" s="10" t="s">
        <v>1225</v>
      </c>
      <c r="C312" s="10" t="s">
        <v>31</v>
      </c>
      <c r="D312" s="10" t="s">
        <v>1226</v>
      </c>
      <c r="E312" s="10"/>
      <c r="F312" s="10" t="s">
        <v>3101</v>
      </c>
      <c r="G312" s="10" t="s">
        <v>1228</v>
      </c>
      <c r="H312" s="10" t="s">
        <v>1229</v>
      </c>
      <c r="I312" s="10" t="s">
        <v>1230</v>
      </c>
      <c r="J312" s="10" t="s">
        <v>1231</v>
      </c>
      <c r="K312" s="20">
        <v>0.7</v>
      </c>
      <c r="L312" s="10" t="s">
        <v>3102</v>
      </c>
      <c r="M312" s="10" t="s">
        <v>3103</v>
      </c>
      <c r="N312" s="10" t="s">
        <v>1234</v>
      </c>
      <c r="O312" s="10" t="s">
        <v>1235</v>
      </c>
      <c r="P312" s="10" t="s">
        <v>3104</v>
      </c>
      <c r="Q312" s="10" t="s">
        <v>3105</v>
      </c>
      <c r="R312" s="10" t="s">
        <v>1238</v>
      </c>
      <c r="S312" s="10" t="s">
        <v>1239</v>
      </c>
      <c r="T312" s="10" t="s">
        <v>3106</v>
      </c>
      <c r="U312" s="10" t="s">
        <v>1241</v>
      </c>
      <c r="V312" s="10" t="s">
        <v>1242</v>
      </c>
      <c r="W312" s="10" t="s">
        <v>1243</v>
      </c>
      <c r="X312" s="10" t="s">
        <v>1244</v>
      </c>
      <c r="Y312" s="10" t="s">
        <v>1234</v>
      </c>
      <c r="Z312" s="10" t="s">
        <v>1245</v>
      </c>
    </row>
    <row r="313" spans="1:26" x14ac:dyDescent="0.3">
      <c r="A313" s="10">
        <v>67</v>
      </c>
      <c r="B313" s="10" t="s">
        <v>1225</v>
      </c>
      <c r="C313" s="10" t="s">
        <v>31</v>
      </c>
      <c r="D313" s="10" t="s">
        <v>1226</v>
      </c>
      <c r="E313" s="10"/>
      <c r="F313" s="10" t="s">
        <v>3107</v>
      </c>
      <c r="G313" s="10" t="s">
        <v>1228</v>
      </c>
      <c r="H313" s="10" t="s">
        <v>1229</v>
      </c>
      <c r="I313" s="10" t="s">
        <v>1230</v>
      </c>
      <c r="J313" s="10" t="s">
        <v>1231</v>
      </c>
      <c r="K313" s="20">
        <v>35.700000000000003</v>
      </c>
      <c r="L313" s="10" t="s">
        <v>3108</v>
      </c>
      <c r="M313" s="10" t="s">
        <v>3109</v>
      </c>
      <c r="N313" s="10" t="s">
        <v>1234</v>
      </c>
      <c r="O313" s="10" t="s">
        <v>1235</v>
      </c>
      <c r="P313" s="10" t="s">
        <v>3110</v>
      </c>
      <c r="Q313" s="10" t="s">
        <v>3111</v>
      </c>
      <c r="R313" s="10" t="s">
        <v>1238</v>
      </c>
      <c r="S313" s="10" t="s">
        <v>1239</v>
      </c>
      <c r="T313" s="10" t="s">
        <v>3112</v>
      </c>
      <c r="U313" s="10" t="s">
        <v>1241</v>
      </c>
      <c r="V313" s="10" t="s">
        <v>1242</v>
      </c>
      <c r="W313" s="10" t="s">
        <v>1243</v>
      </c>
      <c r="X313" s="10" t="s">
        <v>1244</v>
      </c>
      <c r="Y313" s="10" t="s">
        <v>1234</v>
      </c>
      <c r="Z313" s="10" t="s">
        <v>1245</v>
      </c>
    </row>
    <row r="314" spans="1:26" x14ac:dyDescent="0.3">
      <c r="A314" s="10">
        <v>67</v>
      </c>
      <c r="B314" s="10" t="s">
        <v>1225</v>
      </c>
      <c r="C314" s="10" t="s">
        <v>31</v>
      </c>
      <c r="D314" s="10" t="s">
        <v>1226</v>
      </c>
      <c r="E314" s="10"/>
      <c r="F314" s="10" t="s">
        <v>3113</v>
      </c>
      <c r="G314" s="10" t="s">
        <v>1228</v>
      </c>
      <c r="H314" s="10" t="s">
        <v>1229</v>
      </c>
      <c r="I314" s="10" t="s">
        <v>1230</v>
      </c>
      <c r="J314" s="10" t="s">
        <v>1231</v>
      </c>
      <c r="K314" s="20">
        <v>0.7</v>
      </c>
      <c r="L314" s="10" t="s">
        <v>3114</v>
      </c>
      <c r="M314" s="10" t="s">
        <v>3115</v>
      </c>
      <c r="N314" s="10" t="s">
        <v>1234</v>
      </c>
      <c r="O314" s="10" t="s">
        <v>1249</v>
      </c>
      <c r="P314" s="10" t="s">
        <v>3098</v>
      </c>
      <c r="Q314" s="10" t="s">
        <v>3116</v>
      </c>
      <c r="R314" s="10" t="s">
        <v>1238</v>
      </c>
      <c r="S314" s="10" t="s">
        <v>1239</v>
      </c>
      <c r="T314" s="10" t="s">
        <v>3117</v>
      </c>
      <c r="U314" s="10" t="s">
        <v>1241</v>
      </c>
      <c r="V314" s="10" t="s">
        <v>1242</v>
      </c>
      <c r="W314" s="10" t="s">
        <v>1243</v>
      </c>
      <c r="X314" s="10" t="s">
        <v>1244</v>
      </c>
      <c r="Y314" s="10" t="s">
        <v>1234</v>
      </c>
      <c r="Z314" s="10" t="s">
        <v>1253</v>
      </c>
    </row>
    <row r="315" spans="1:26" x14ac:dyDescent="0.3">
      <c r="A315" s="10">
        <v>67</v>
      </c>
      <c r="B315" s="10" t="s">
        <v>1225</v>
      </c>
      <c r="C315" s="10" t="s">
        <v>31</v>
      </c>
      <c r="D315" s="10" t="s">
        <v>1226</v>
      </c>
      <c r="E315" s="10"/>
      <c r="F315" s="10" t="s">
        <v>3118</v>
      </c>
      <c r="G315" s="10" t="s">
        <v>1228</v>
      </c>
      <c r="H315" s="10" t="s">
        <v>1229</v>
      </c>
      <c r="I315" s="10" t="s">
        <v>1230</v>
      </c>
      <c r="J315" s="10" t="s">
        <v>1231</v>
      </c>
      <c r="K315" s="20">
        <v>0.7</v>
      </c>
      <c r="L315" s="10" t="s">
        <v>3119</v>
      </c>
      <c r="M315" s="10" t="s">
        <v>3120</v>
      </c>
      <c r="N315" s="10" t="s">
        <v>1234</v>
      </c>
      <c r="O315" s="10" t="s">
        <v>1235</v>
      </c>
      <c r="P315" s="10" t="s">
        <v>3121</v>
      </c>
      <c r="Q315" s="10" t="s">
        <v>3122</v>
      </c>
      <c r="R315" s="10" t="s">
        <v>1238</v>
      </c>
      <c r="S315" s="10" t="s">
        <v>1239</v>
      </c>
      <c r="T315" s="10" t="s">
        <v>3123</v>
      </c>
      <c r="U315" s="10" t="s">
        <v>1241</v>
      </c>
      <c r="V315" s="10" t="s">
        <v>1242</v>
      </c>
      <c r="W315" s="10" t="s">
        <v>1243</v>
      </c>
      <c r="X315" s="10" t="s">
        <v>1244</v>
      </c>
      <c r="Y315" s="10" t="s">
        <v>1234</v>
      </c>
      <c r="Z315" s="10" t="s">
        <v>1245</v>
      </c>
    </row>
    <row r="316" spans="1:26" x14ac:dyDescent="0.3">
      <c r="A316" s="10">
        <v>67</v>
      </c>
      <c r="B316" s="10" t="s">
        <v>1225</v>
      </c>
      <c r="C316" s="10" t="s">
        <v>31</v>
      </c>
      <c r="D316" s="10" t="s">
        <v>1226</v>
      </c>
      <c r="E316" s="10"/>
      <c r="F316" s="10" t="s">
        <v>3124</v>
      </c>
      <c r="G316" s="10" t="s">
        <v>1228</v>
      </c>
      <c r="H316" s="10" t="s">
        <v>1229</v>
      </c>
      <c r="I316" s="10" t="s">
        <v>1230</v>
      </c>
      <c r="J316" s="10" t="s">
        <v>1231</v>
      </c>
      <c r="K316" s="20">
        <v>56</v>
      </c>
      <c r="L316" s="10" t="s">
        <v>3125</v>
      </c>
      <c r="M316" s="10" t="s">
        <v>3126</v>
      </c>
      <c r="N316" s="10" t="s">
        <v>1234</v>
      </c>
      <c r="O316" s="10" t="s">
        <v>1235</v>
      </c>
      <c r="P316" s="10" t="s">
        <v>3127</v>
      </c>
      <c r="Q316" s="10" t="s">
        <v>3128</v>
      </c>
      <c r="R316" s="10" t="s">
        <v>1238</v>
      </c>
      <c r="S316" s="10" t="s">
        <v>1239</v>
      </c>
      <c r="T316" s="10" t="s">
        <v>3129</v>
      </c>
      <c r="U316" s="10" t="s">
        <v>1241</v>
      </c>
      <c r="V316" s="10" t="s">
        <v>1242</v>
      </c>
      <c r="W316" s="10" t="s">
        <v>1243</v>
      </c>
      <c r="X316" s="10" t="s">
        <v>1244</v>
      </c>
      <c r="Y316" s="10" t="s">
        <v>1234</v>
      </c>
      <c r="Z316" s="10" t="s">
        <v>1245</v>
      </c>
    </row>
    <row r="317" spans="1:26" x14ac:dyDescent="0.3">
      <c r="A317" s="10">
        <v>67</v>
      </c>
      <c r="B317" s="10" t="s">
        <v>1225</v>
      </c>
      <c r="C317" s="10" t="s">
        <v>31</v>
      </c>
      <c r="D317" s="10" t="s">
        <v>1226</v>
      </c>
      <c r="E317" s="10"/>
      <c r="F317" s="10" t="s">
        <v>3130</v>
      </c>
      <c r="G317" s="10" t="s">
        <v>1228</v>
      </c>
      <c r="H317" s="10" t="s">
        <v>1229</v>
      </c>
      <c r="I317" s="10" t="s">
        <v>1230</v>
      </c>
      <c r="J317" s="10" t="s">
        <v>1231</v>
      </c>
      <c r="K317" s="20">
        <v>0.7</v>
      </c>
      <c r="L317" s="10" t="s">
        <v>3131</v>
      </c>
      <c r="M317" s="10" t="s">
        <v>3132</v>
      </c>
      <c r="N317" s="10" t="s">
        <v>1234</v>
      </c>
      <c r="O317" s="10" t="s">
        <v>2538</v>
      </c>
      <c r="P317" s="10" t="s">
        <v>3133</v>
      </c>
      <c r="Q317" s="10" t="s">
        <v>3134</v>
      </c>
      <c r="R317" s="10" t="s">
        <v>1238</v>
      </c>
      <c r="S317" s="10" t="s">
        <v>1239</v>
      </c>
      <c r="T317" s="10" t="s">
        <v>3135</v>
      </c>
      <c r="U317" s="10" t="s">
        <v>1241</v>
      </c>
      <c r="V317" s="10" t="s">
        <v>1242</v>
      </c>
      <c r="W317" s="10" t="s">
        <v>1243</v>
      </c>
      <c r="X317" s="10" t="s">
        <v>1244</v>
      </c>
      <c r="Y317" s="10" t="s">
        <v>1234</v>
      </c>
      <c r="Z317" s="10" t="s">
        <v>2542</v>
      </c>
    </row>
    <row r="318" spans="1:26" x14ac:dyDescent="0.3">
      <c r="A318" s="10">
        <v>67</v>
      </c>
      <c r="B318" s="10" t="s">
        <v>1225</v>
      </c>
      <c r="C318" s="10" t="s">
        <v>31</v>
      </c>
      <c r="D318" s="10" t="s">
        <v>1226</v>
      </c>
      <c r="E318" s="10"/>
      <c r="F318" s="10" t="s">
        <v>3136</v>
      </c>
      <c r="G318" s="10" t="s">
        <v>1228</v>
      </c>
      <c r="H318" s="10" t="s">
        <v>1229</v>
      </c>
      <c r="I318" s="10" t="s">
        <v>1230</v>
      </c>
      <c r="J318" s="10" t="s">
        <v>1231</v>
      </c>
      <c r="K318" s="20">
        <v>42</v>
      </c>
      <c r="L318" s="10" t="s">
        <v>3137</v>
      </c>
      <c r="M318" s="10" t="s">
        <v>3138</v>
      </c>
      <c r="N318" s="10" t="s">
        <v>1234</v>
      </c>
      <c r="O318" s="10" t="s">
        <v>1235</v>
      </c>
      <c r="P318" s="10" t="s">
        <v>3139</v>
      </c>
      <c r="Q318" s="10" t="s">
        <v>3140</v>
      </c>
      <c r="R318" s="10" t="s">
        <v>1238</v>
      </c>
      <c r="S318" s="10" t="s">
        <v>1239</v>
      </c>
      <c r="T318" s="10" t="s">
        <v>3141</v>
      </c>
      <c r="U318" s="10" t="s">
        <v>1241</v>
      </c>
      <c r="V318" s="10" t="s">
        <v>1242</v>
      </c>
      <c r="W318" s="10" t="s">
        <v>1243</v>
      </c>
      <c r="X318" s="10" t="s">
        <v>1244</v>
      </c>
      <c r="Y318" s="10" t="s">
        <v>1234</v>
      </c>
      <c r="Z318" s="10" t="s">
        <v>1245</v>
      </c>
    </row>
    <row r="319" spans="1:26" x14ac:dyDescent="0.3">
      <c r="A319" s="10">
        <v>67</v>
      </c>
      <c r="B319" s="10" t="s">
        <v>1225</v>
      </c>
      <c r="C319" s="10" t="s">
        <v>31</v>
      </c>
      <c r="D319" s="10" t="s">
        <v>1226</v>
      </c>
      <c r="E319" s="10"/>
      <c r="F319" s="10" t="s">
        <v>3142</v>
      </c>
      <c r="G319" s="10" t="s">
        <v>1228</v>
      </c>
      <c r="H319" s="10" t="s">
        <v>1229</v>
      </c>
      <c r="I319" s="10" t="s">
        <v>1230</v>
      </c>
      <c r="J319" s="10" t="s">
        <v>1231</v>
      </c>
      <c r="K319" s="20">
        <v>0.7</v>
      </c>
      <c r="L319" s="10" t="s">
        <v>3143</v>
      </c>
      <c r="M319" s="10" t="s">
        <v>3144</v>
      </c>
      <c r="N319" s="10" t="s">
        <v>1234</v>
      </c>
      <c r="O319" s="10" t="s">
        <v>1235</v>
      </c>
      <c r="P319" s="10" t="s">
        <v>3145</v>
      </c>
      <c r="Q319" s="10" t="s">
        <v>3146</v>
      </c>
      <c r="R319" s="10" t="s">
        <v>1238</v>
      </c>
      <c r="S319" s="10" t="s">
        <v>1239</v>
      </c>
      <c r="T319" s="10" t="s">
        <v>3147</v>
      </c>
      <c r="U319" s="10" t="s">
        <v>1241</v>
      </c>
      <c r="V319" s="10" t="s">
        <v>1242</v>
      </c>
      <c r="W319" s="10" t="s">
        <v>1243</v>
      </c>
      <c r="X319" s="10" t="s">
        <v>1244</v>
      </c>
      <c r="Y319" s="10" t="s">
        <v>1234</v>
      </c>
      <c r="Z319" s="10" t="s">
        <v>1245</v>
      </c>
    </row>
    <row r="320" spans="1:26" x14ac:dyDescent="0.3">
      <c r="A320" s="10">
        <v>67</v>
      </c>
      <c r="B320" s="10" t="s">
        <v>1225</v>
      </c>
      <c r="C320" s="10" t="s">
        <v>31</v>
      </c>
      <c r="D320" s="10" t="s">
        <v>1226</v>
      </c>
      <c r="E320" s="10"/>
      <c r="F320" s="10" t="s">
        <v>3148</v>
      </c>
      <c r="G320" s="10" t="s">
        <v>1228</v>
      </c>
      <c r="H320" s="10" t="s">
        <v>1229</v>
      </c>
      <c r="I320" s="10" t="s">
        <v>1230</v>
      </c>
      <c r="J320" s="10" t="s">
        <v>1231</v>
      </c>
      <c r="K320" s="20">
        <v>28.7</v>
      </c>
      <c r="L320" s="10" t="s">
        <v>3149</v>
      </c>
      <c r="M320" s="10" t="s">
        <v>3150</v>
      </c>
      <c r="N320" s="10" t="s">
        <v>1234</v>
      </c>
      <c r="O320" s="10" t="s">
        <v>1249</v>
      </c>
      <c r="P320" s="10" t="s">
        <v>3151</v>
      </c>
      <c r="Q320" s="10" t="s">
        <v>3152</v>
      </c>
      <c r="R320" s="10" t="s">
        <v>1238</v>
      </c>
      <c r="S320" s="10" t="s">
        <v>1239</v>
      </c>
      <c r="T320" s="10" t="s">
        <v>3153</v>
      </c>
      <c r="U320" s="10" t="s">
        <v>1241</v>
      </c>
      <c r="V320" s="10" t="s">
        <v>1242</v>
      </c>
      <c r="W320" s="10" t="s">
        <v>1243</v>
      </c>
      <c r="X320" s="10" t="s">
        <v>1244</v>
      </c>
      <c r="Y320" s="10" t="s">
        <v>1234</v>
      </c>
      <c r="Z320" s="10" t="s">
        <v>1253</v>
      </c>
    </row>
    <row r="321" spans="1:26" x14ac:dyDescent="0.3">
      <c r="A321" s="10">
        <v>67</v>
      </c>
      <c r="B321" s="10" t="s">
        <v>1225</v>
      </c>
      <c r="C321" s="10" t="s">
        <v>31</v>
      </c>
      <c r="D321" s="10" t="s">
        <v>1226</v>
      </c>
      <c r="E321" s="10"/>
      <c r="F321" s="10" t="s">
        <v>3154</v>
      </c>
      <c r="G321" s="10" t="s">
        <v>1228</v>
      </c>
      <c r="H321" s="10" t="s">
        <v>1229</v>
      </c>
      <c r="I321" s="10" t="s">
        <v>1230</v>
      </c>
      <c r="J321" s="10" t="s">
        <v>1231</v>
      </c>
      <c r="K321" s="20">
        <v>23.8</v>
      </c>
      <c r="L321" s="10" t="s">
        <v>3155</v>
      </c>
      <c r="M321" s="10" t="s">
        <v>3156</v>
      </c>
      <c r="N321" s="10" t="s">
        <v>1234</v>
      </c>
      <c r="O321" s="10" t="s">
        <v>1249</v>
      </c>
      <c r="P321" s="10" t="s">
        <v>3157</v>
      </c>
      <c r="Q321" s="10" t="s">
        <v>3158</v>
      </c>
      <c r="R321" s="10" t="s">
        <v>1238</v>
      </c>
      <c r="S321" s="10" t="s">
        <v>1239</v>
      </c>
      <c r="T321" s="10" t="s">
        <v>3159</v>
      </c>
      <c r="U321" s="10" t="s">
        <v>1241</v>
      </c>
      <c r="V321" s="10" t="s">
        <v>1242</v>
      </c>
      <c r="W321" s="10" t="s">
        <v>1243</v>
      </c>
      <c r="X321" s="10" t="s">
        <v>1244</v>
      </c>
      <c r="Y321" s="10" t="s">
        <v>1234</v>
      </c>
      <c r="Z321" s="10" t="s">
        <v>1253</v>
      </c>
    </row>
    <row r="322" spans="1:26" x14ac:dyDescent="0.3">
      <c r="A322" s="10">
        <v>67</v>
      </c>
      <c r="B322" s="10" t="s">
        <v>1225</v>
      </c>
      <c r="C322" s="10" t="s">
        <v>31</v>
      </c>
      <c r="D322" s="10" t="s">
        <v>1226</v>
      </c>
      <c r="E322" s="10"/>
      <c r="F322" s="10" t="s">
        <v>3160</v>
      </c>
      <c r="G322" s="10" t="s">
        <v>1228</v>
      </c>
      <c r="H322" s="10" t="s">
        <v>1229</v>
      </c>
      <c r="I322" s="10" t="s">
        <v>1230</v>
      </c>
      <c r="J322" s="10" t="s">
        <v>1231</v>
      </c>
      <c r="K322" s="20">
        <v>2.1</v>
      </c>
      <c r="L322" s="10" t="s">
        <v>3161</v>
      </c>
      <c r="M322" s="10" t="s">
        <v>3162</v>
      </c>
      <c r="N322" s="10" t="s">
        <v>1234</v>
      </c>
      <c r="O322" s="10" t="s">
        <v>1235</v>
      </c>
      <c r="P322" s="10" t="s">
        <v>3163</v>
      </c>
      <c r="Q322" s="10" t="s">
        <v>3164</v>
      </c>
      <c r="R322" s="10" t="s">
        <v>1238</v>
      </c>
      <c r="S322" s="10" t="s">
        <v>1239</v>
      </c>
      <c r="T322" s="10" t="s">
        <v>3165</v>
      </c>
      <c r="U322" s="10" t="s">
        <v>1241</v>
      </c>
      <c r="V322" s="10" t="s">
        <v>1242</v>
      </c>
      <c r="W322" s="10" t="s">
        <v>1243</v>
      </c>
      <c r="X322" s="10" t="s">
        <v>1244</v>
      </c>
      <c r="Y322" s="10" t="s">
        <v>1234</v>
      </c>
      <c r="Z322" s="10" t="s">
        <v>1245</v>
      </c>
    </row>
    <row r="323" spans="1:26" x14ac:dyDescent="0.3">
      <c r="A323" s="10">
        <v>67</v>
      </c>
      <c r="B323" s="10" t="s">
        <v>1225</v>
      </c>
      <c r="C323" s="10" t="s">
        <v>31</v>
      </c>
      <c r="D323" s="10" t="s">
        <v>1226</v>
      </c>
      <c r="E323" s="10"/>
      <c r="F323" s="10" t="s">
        <v>3166</v>
      </c>
      <c r="G323" s="10" t="s">
        <v>1228</v>
      </c>
      <c r="H323" s="10" t="s">
        <v>1229</v>
      </c>
      <c r="I323" s="10" t="s">
        <v>1230</v>
      </c>
      <c r="J323" s="10" t="s">
        <v>1231</v>
      </c>
      <c r="K323" s="20">
        <v>4.9000000000000004</v>
      </c>
      <c r="L323" s="10" t="s">
        <v>3167</v>
      </c>
      <c r="M323" s="10" t="s">
        <v>3168</v>
      </c>
      <c r="N323" s="10" t="s">
        <v>1234</v>
      </c>
      <c r="O323" s="10" t="s">
        <v>1235</v>
      </c>
      <c r="P323" s="10" t="s">
        <v>3169</v>
      </c>
      <c r="Q323" s="10" t="s">
        <v>3170</v>
      </c>
      <c r="R323" s="10" t="s">
        <v>1238</v>
      </c>
      <c r="S323" s="10" t="s">
        <v>1239</v>
      </c>
      <c r="T323" s="10" t="s">
        <v>3171</v>
      </c>
      <c r="U323" s="10" t="s">
        <v>1241</v>
      </c>
      <c r="V323" s="10" t="s">
        <v>1242</v>
      </c>
      <c r="W323" s="10" t="s">
        <v>1243</v>
      </c>
      <c r="X323" s="10" t="s">
        <v>1244</v>
      </c>
      <c r="Y323" s="10" t="s">
        <v>1234</v>
      </c>
      <c r="Z323" s="10" t="s">
        <v>1245</v>
      </c>
    </row>
    <row r="324" spans="1:26" x14ac:dyDescent="0.3">
      <c r="A324" s="10">
        <v>67</v>
      </c>
      <c r="B324" s="10" t="s">
        <v>1225</v>
      </c>
      <c r="C324" s="10" t="s">
        <v>31</v>
      </c>
      <c r="D324" s="10" t="s">
        <v>1226</v>
      </c>
      <c r="E324" s="10"/>
      <c r="F324" s="10" t="s">
        <v>3172</v>
      </c>
      <c r="G324" s="10" t="s">
        <v>1228</v>
      </c>
      <c r="H324" s="10" t="s">
        <v>1229</v>
      </c>
      <c r="I324" s="10" t="s">
        <v>1230</v>
      </c>
      <c r="J324" s="10" t="s">
        <v>1231</v>
      </c>
      <c r="K324" s="20">
        <v>84</v>
      </c>
      <c r="L324" s="10" t="s">
        <v>3173</v>
      </c>
      <c r="M324" s="10" t="s">
        <v>3174</v>
      </c>
      <c r="N324" s="10" t="s">
        <v>1234</v>
      </c>
      <c r="O324" s="10" t="s">
        <v>1235</v>
      </c>
      <c r="P324" s="10" t="s">
        <v>3175</v>
      </c>
      <c r="Q324" s="10" t="s">
        <v>3176</v>
      </c>
      <c r="R324" s="10" t="s">
        <v>1238</v>
      </c>
      <c r="S324" s="10" t="s">
        <v>1239</v>
      </c>
      <c r="T324" s="10" t="s">
        <v>3177</v>
      </c>
      <c r="U324" s="10" t="s">
        <v>1241</v>
      </c>
      <c r="V324" s="10" t="s">
        <v>1242</v>
      </c>
      <c r="W324" s="10" t="s">
        <v>1243</v>
      </c>
      <c r="X324" s="10" t="s">
        <v>1244</v>
      </c>
      <c r="Y324" s="10" t="s">
        <v>1234</v>
      </c>
      <c r="Z324" s="10" t="s">
        <v>1245</v>
      </c>
    </row>
    <row r="325" spans="1:26" x14ac:dyDescent="0.3">
      <c r="A325" s="10">
        <v>67</v>
      </c>
      <c r="B325" s="10" t="s">
        <v>1225</v>
      </c>
      <c r="C325" s="10" t="s">
        <v>31</v>
      </c>
      <c r="D325" s="10" t="s">
        <v>1226</v>
      </c>
      <c r="E325" s="10"/>
      <c r="F325" s="10" t="s">
        <v>3178</v>
      </c>
      <c r="G325" s="10" t="s">
        <v>1228</v>
      </c>
      <c r="H325" s="10" t="s">
        <v>1229</v>
      </c>
      <c r="I325" s="10" t="s">
        <v>1230</v>
      </c>
      <c r="J325" s="10" t="s">
        <v>1231</v>
      </c>
      <c r="K325" s="20">
        <v>21</v>
      </c>
      <c r="L325" s="10" t="s">
        <v>3179</v>
      </c>
      <c r="M325" s="10" t="s">
        <v>3180</v>
      </c>
      <c r="N325" s="10" t="s">
        <v>1234</v>
      </c>
      <c r="O325" s="10" t="s">
        <v>1249</v>
      </c>
      <c r="P325" s="10" t="s">
        <v>3181</v>
      </c>
      <c r="Q325" s="10" t="s">
        <v>3182</v>
      </c>
      <c r="R325" s="10" t="s">
        <v>1238</v>
      </c>
      <c r="S325" s="10" t="s">
        <v>1239</v>
      </c>
      <c r="T325" s="10" t="s">
        <v>3183</v>
      </c>
      <c r="U325" s="10" t="s">
        <v>1241</v>
      </c>
      <c r="V325" s="10" t="s">
        <v>1242</v>
      </c>
      <c r="W325" s="10" t="s">
        <v>1243</v>
      </c>
      <c r="X325" s="10" t="s">
        <v>1244</v>
      </c>
      <c r="Y325" s="10" t="s">
        <v>1234</v>
      </c>
      <c r="Z325" s="10" t="s">
        <v>1253</v>
      </c>
    </row>
    <row r="326" spans="1:26" x14ac:dyDescent="0.3">
      <c r="A326" s="10">
        <v>67</v>
      </c>
      <c r="B326" s="10" t="s">
        <v>1225</v>
      </c>
      <c r="C326" s="10" t="s">
        <v>31</v>
      </c>
      <c r="D326" s="10" t="s">
        <v>1585</v>
      </c>
      <c r="E326" s="10"/>
      <c r="F326" s="10" t="s">
        <v>3184</v>
      </c>
      <c r="G326" s="10" t="s">
        <v>1228</v>
      </c>
      <c r="H326" s="10" t="s">
        <v>1229</v>
      </c>
      <c r="I326" s="10" t="s">
        <v>1230</v>
      </c>
      <c r="J326" s="10" t="s">
        <v>1231</v>
      </c>
      <c r="K326" s="20">
        <v>35</v>
      </c>
      <c r="L326" s="10" t="s">
        <v>3185</v>
      </c>
      <c r="M326" s="10" t="s">
        <v>3186</v>
      </c>
      <c r="N326" s="10" t="s">
        <v>1234</v>
      </c>
      <c r="O326" s="10" t="s">
        <v>1249</v>
      </c>
      <c r="P326" s="10" t="s">
        <v>3187</v>
      </c>
      <c r="Q326" s="10" t="s">
        <v>3188</v>
      </c>
      <c r="R326" s="10" t="s">
        <v>1238</v>
      </c>
      <c r="S326" s="10" t="s">
        <v>1239</v>
      </c>
      <c r="T326" s="10" t="s">
        <v>3189</v>
      </c>
      <c r="U326" s="10" t="s">
        <v>1241</v>
      </c>
      <c r="V326" s="10" t="s">
        <v>1242</v>
      </c>
      <c r="W326" s="10" t="s">
        <v>1243</v>
      </c>
      <c r="X326" s="10" t="s">
        <v>1244</v>
      </c>
      <c r="Y326" s="10" t="s">
        <v>1234</v>
      </c>
      <c r="Z326" s="10" t="s">
        <v>1253</v>
      </c>
    </row>
    <row r="327" spans="1:26" x14ac:dyDescent="0.3">
      <c r="A327" s="10">
        <v>67</v>
      </c>
      <c r="B327" s="10" t="s">
        <v>1225</v>
      </c>
      <c r="C327" s="10" t="s">
        <v>35</v>
      </c>
      <c r="D327" s="10" t="s">
        <v>1226</v>
      </c>
      <c r="E327" s="10"/>
      <c r="F327" s="10" t="s">
        <v>3190</v>
      </c>
      <c r="G327" s="10" t="s">
        <v>1228</v>
      </c>
      <c r="H327" s="10" t="s">
        <v>1229</v>
      </c>
      <c r="I327" s="10" t="s">
        <v>1230</v>
      </c>
      <c r="J327" s="10" t="s">
        <v>1231</v>
      </c>
      <c r="K327" s="20">
        <v>0.63</v>
      </c>
      <c r="L327" s="10" t="s">
        <v>3191</v>
      </c>
      <c r="M327" s="10" t="s">
        <v>3192</v>
      </c>
      <c r="N327" s="10" t="s">
        <v>1234</v>
      </c>
      <c r="O327" s="10" t="s">
        <v>1235</v>
      </c>
      <c r="P327" s="10" t="s">
        <v>3193</v>
      </c>
      <c r="Q327" s="10" t="s">
        <v>3194</v>
      </c>
      <c r="R327" s="10" t="s">
        <v>1238</v>
      </c>
      <c r="S327" s="10" t="s">
        <v>1239</v>
      </c>
      <c r="T327" s="10" t="s">
        <v>3195</v>
      </c>
      <c r="U327" s="10" t="s">
        <v>1241</v>
      </c>
      <c r="V327" s="10" t="s">
        <v>1242</v>
      </c>
      <c r="W327" s="10" t="s">
        <v>1243</v>
      </c>
      <c r="X327" s="10" t="s">
        <v>1244</v>
      </c>
      <c r="Y327" s="10" t="s">
        <v>1234</v>
      </c>
      <c r="Z327" s="10" t="s">
        <v>1245</v>
      </c>
    </row>
    <row r="328" spans="1:26" x14ac:dyDescent="0.3">
      <c r="A328" s="10">
        <v>67</v>
      </c>
      <c r="B328" s="10" t="s">
        <v>1225</v>
      </c>
      <c r="C328" s="10" t="s">
        <v>31</v>
      </c>
      <c r="D328" s="10" t="s">
        <v>1226</v>
      </c>
      <c r="E328" s="10"/>
      <c r="F328" s="10" t="s">
        <v>3196</v>
      </c>
      <c r="G328" s="10" t="s">
        <v>1228</v>
      </c>
      <c r="H328" s="10" t="s">
        <v>1229</v>
      </c>
      <c r="I328" s="10" t="s">
        <v>1230</v>
      </c>
      <c r="J328" s="10" t="s">
        <v>1231</v>
      </c>
      <c r="K328" s="20">
        <v>7</v>
      </c>
      <c r="L328" s="10" t="s">
        <v>3197</v>
      </c>
      <c r="M328" s="10" t="s">
        <v>3198</v>
      </c>
      <c r="N328" s="10" t="s">
        <v>1234</v>
      </c>
      <c r="O328" s="10" t="s">
        <v>1249</v>
      </c>
      <c r="P328" s="10" t="s">
        <v>3199</v>
      </c>
      <c r="Q328" s="10" t="s">
        <v>3200</v>
      </c>
      <c r="R328" s="10" t="s">
        <v>1238</v>
      </c>
      <c r="S328" s="10" t="s">
        <v>1239</v>
      </c>
      <c r="T328" s="10" t="s">
        <v>3201</v>
      </c>
      <c r="U328" s="10" t="s">
        <v>1241</v>
      </c>
      <c r="V328" s="10" t="s">
        <v>1242</v>
      </c>
      <c r="W328" s="10" t="s">
        <v>1243</v>
      </c>
      <c r="X328" s="10" t="s">
        <v>1244</v>
      </c>
      <c r="Y328" s="10" t="s">
        <v>1234</v>
      </c>
      <c r="Z328" s="10" t="s">
        <v>1253</v>
      </c>
    </row>
    <row r="329" spans="1:26" x14ac:dyDescent="0.3">
      <c r="A329" s="10">
        <v>67</v>
      </c>
      <c r="B329" s="10" t="s">
        <v>1225</v>
      </c>
      <c r="C329" s="10" t="s">
        <v>31</v>
      </c>
      <c r="D329" s="10" t="s">
        <v>1226</v>
      </c>
      <c r="E329" s="10"/>
      <c r="F329" s="10" t="s">
        <v>3202</v>
      </c>
      <c r="G329" s="10" t="s">
        <v>1228</v>
      </c>
      <c r="H329" s="10" t="s">
        <v>1229</v>
      </c>
      <c r="I329" s="10" t="s">
        <v>1230</v>
      </c>
      <c r="J329" s="10" t="s">
        <v>1231</v>
      </c>
      <c r="K329" s="20">
        <v>70</v>
      </c>
      <c r="L329" s="10" t="s">
        <v>3203</v>
      </c>
      <c r="M329" s="10" t="s">
        <v>3204</v>
      </c>
      <c r="N329" s="10" t="s">
        <v>1234</v>
      </c>
      <c r="O329" s="10" t="s">
        <v>1249</v>
      </c>
      <c r="P329" s="10" t="s">
        <v>3205</v>
      </c>
      <c r="Q329" s="10" t="s">
        <v>3206</v>
      </c>
      <c r="R329" s="10" t="s">
        <v>1238</v>
      </c>
      <c r="S329" s="10" t="s">
        <v>1239</v>
      </c>
      <c r="T329" s="10" t="s">
        <v>3207</v>
      </c>
      <c r="U329" s="10" t="s">
        <v>1241</v>
      </c>
      <c r="V329" s="10" t="s">
        <v>1242</v>
      </c>
      <c r="W329" s="10" t="s">
        <v>1243</v>
      </c>
      <c r="X329" s="10" t="s">
        <v>1244</v>
      </c>
      <c r="Y329" s="10" t="s">
        <v>1234</v>
      </c>
      <c r="Z329" s="10" t="s">
        <v>1253</v>
      </c>
    </row>
    <row r="330" spans="1:26" x14ac:dyDescent="0.3">
      <c r="A330" s="10">
        <v>67</v>
      </c>
      <c r="B330" s="10" t="s">
        <v>1225</v>
      </c>
      <c r="C330" s="10" t="s">
        <v>31</v>
      </c>
      <c r="D330" s="10" t="s">
        <v>1226</v>
      </c>
      <c r="E330" s="10"/>
      <c r="F330" s="10" t="s">
        <v>3208</v>
      </c>
      <c r="G330" s="10" t="s">
        <v>1228</v>
      </c>
      <c r="H330" s="10" t="s">
        <v>1229</v>
      </c>
      <c r="I330" s="10" t="s">
        <v>1230</v>
      </c>
      <c r="J330" s="10" t="s">
        <v>1231</v>
      </c>
      <c r="K330" s="20">
        <v>3.5</v>
      </c>
      <c r="L330" s="10" t="s">
        <v>3209</v>
      </c>
      <c r="M330" s="10" t="s">
        <v>3210</v>
      </c>
      <c r="N330" s="10" t="s">
        <v>1234</v>
      </c>
      <c r="O330" s="10" t="s">
        <v>1249</v>
      </c>
      <c r="P330" s="10" t="s">
        <v>3211</v>
      </c>
      <c r="Q330" s="10" t="s">
        <v>3212</v>
      </c>
      <c r="R330" s="10" t="s">
        <v>1238</v>
      </c>
      <c r="S330" s="10" t="s">
        <v>1239</v>
      </c>
      <c r="T330" s="10" t="s">
        <v>3213</v>
      </c>
      <c r="U330" s="10" t="s">
        <v>1241</v>
      </c>
      <c r="V330" s="10" t="s">
        <v>1242</v>
      </c>
      <c r="W330" s="10" t="s">
        <v>1243</v>
      </c>
      <c r="X330" s="10" t="s">
        <v>1244</v>
      </c>
      <c r="Y330" s="10" t="s">
        <v>1234</v>
      </c>
      <c r="Z330" s="10" t="s">
        <v>1253</v>
      </c>
    </row>
    <row r="331" spans="1:26" x14ac:dyDescent="0.3">
      <c r="A331" s="10">
        <v>67</v>
      </c>
      <c r="B331" s="10" t="s">
        <v>1225</v>
      </c>
      <c r="C331" s="10" t="s">
        <v>31</v>
      </c>
      <c r="D331" s="10" t="s">
        <v>1612</v>
      </c>
      <c r="E331" s="10"/>
      <c r="F331" s="10" t="s">
        <v>3214</v>
      </c>
      <c r="G331" s="10" t="s">
        <v>1228</v>
      </c>
      <c r="H331" s="10" t="s">
        <v>1229</v>
      </c>
      <c r="I331" s="10" t="s">
        <v>1230</v>
      </c>
      <c r="J331" s="10" t="s">
        <v>1231</v>
      </c>
      <c r="K331" s="20">
        <v>7</v>
      </c>
      <c r="L331" s="10" t="s">
        <v>3215</v>
      </c>
      <c r="M331" s="10" t="s">
        <v>3216</v>
      </c>
      <c r="N331" s="10" t="s">
        <v>1234</v>
      </c>
      <c r="O331" s="10" t="s">
        <v>1624</v>
      </c>
      <c r="P331" s="10" t="s">
        <v>3217</v>
      </c>
      <c r="Q331" s="10" t="s">
        <v>3218</v>
      </c>
      <c r="R331" s="10" t="s">
        <v>1238</v>
      </c>
      <c r="S331" s="10" t="s">
        <v>1239</v>
      </c>
      <c r="T331" s="10" t="s">
        <v>3219</v>
      </c>
      <c r="U331" s="10" t="s">
        <v>1241</v>
      </c>
      <c r="V331" s="10" t="s">
        <v>1242</v>
      </c>
      <c r="W331" s="10" t="s">
        <v>1243</v>
      </c>
      <c r="X331" s="10" t="s">
        <v>1619</v>
      </c>
      <c r="Y331" s="10" t="s">
        <v>1234</v>
      </c>
      <c r="Z331" s="10" t="s">
        <v>1628</v>
      </c>
    </row>
    <row r="332" spans="1:26" x14ac:dyDescent="0.3">
      <c r="A332" s="10">
        <v>67</v>
      </c>
      <c r="B332" s="10" t="s">
        <v>1225</v>
      </c>
      <c r="C332" s="10" t="s">
        <v>31</v>
      </c>
      <c r="D332" s="10" t="s">
        <v>1226</v>
      </c>
      <c r="E332" s="10"/>
      <c r="F332" s="10" t="s">
        <v>3220</v>
      </c>
      <c r="G332" s="10" t="s">
        <v>1228</v>
      </c>
      <c r="H332" s="10" t="s">
        <v>1229</v>
      </c>
      <c r="I332" s="10" t="s">
        <v>1230</v>
      </c>
      <c r="J332" s="10" t="s">
        <v>1231</v>
      </c>
      <c r="K332" s="20">
        <v>0.7</v>
      </c>
      <c r="L332" s="10" t="s">
        <v>3221</v>
      </c>
      <c r="M332" s="10" t="s">
        <v>3222</v>
      </c>
      <c r="N332" s="10" t="s">
        <v>1234</v>
      </c>
      <c r="O332" s="10" t="s">
        <v>1235</v>
      </c>
      <c r="P332" s="10" t="s">
        <v>3223</v>
      </c>
      <c r="Q332" s="10" t="s">
        <v>3224</v>
      </c>
      <c r="R332" s="10" t="s">
        <v>1238</v>
      </c>
      <c r="S332" s="10" t="s">
        <v>1239</v>
      </c>
      <c r="T332" s="10" t="s">
        <v>3225</v>
      </c>
      <c r="U332" s="10" t="s">
        <v>1241</v>
      </c>
      <c r="V332" s="10" t="s">
        <v>1242</v>
      </c>
      <c r="W332" s="10" t="s">
        <v>1243</v>
      </c>
      <c r="X332" s="10" t="s">
        <v>1244</v>
      </c>
      <c r="Y332" s="10" t="s">
        <v>1234</v>
      </c>
      <c r="Z332" s="10" t="s">
        <v>1245</v>
      </c>
    </row>
    <row r="333" spans="1:26" x14ac:dyDescent="0.3">
      <c r="A333" s="10">
        <v>67</v>
      </c>
      <c r="B333" s="10" t="s">
        <v>1225</v>
      </c>
      <c r="C333" s="10" t="s">
        <v>31</v>
      </c>
      <c r="D333" s="10" t="s">
        <v>1226</v>
      </c>
      <c r="E333" s="10"/>
      <c r="F333" s="10" t="s">
        <v>3226</v>
      </c>
      <c r="G333" s="10" t="s">
        <v>1228</v>
      </c>
      <c r="H333" s="10" t="s">
        <v>1229</v>
      </c>
      <c r="I333" s="10" t="s">
        <v>1230</v>
      </c>
      <c r="J333" s="10" t="s">
        <v>1231</v>
      </c>
      <c r="K333" s="20">
        <v>8.4</v>
      </c>
      <c r="L333" s="10" t="s">
        <v>3227</v>
      </c>
      <c r="M333" s="10" t="s">
        <v>3228</v>
      </c>
      <c r="N333" s="10" t="s">
        <v>1234</v>
      </c>
      <c r="O333" s="10" t="s">
        <v>1235</v>
      </c>
      <c r="P333" s="10" t="s">
        <v>3229</v>
      </c>
      <c r="Q333" s="10" t="s">
        <v>3230</v>
      </c>
      <c r="R333" s="10" t="s">
        <v>1238</v>
      </c>
      <c r="S333" s="10" t="s">
        <v>1239</v>
      </c>
      <c r="T333" s="10" t="s">
        <v>3231</v>
      </c>
      <c r="U333" s="10" t="s">
        <v>1241</v>
      </c>
      <c r="V333" s="10" t="s">
        <v>1242</v>
      </c>
      <c r="W333" s="10" t="s">
        <v>1243</v>
      </c>
      <c r="X333" s="10" t="s">
        <v>1244</v>
      </c>
      <c r="Y333" s="10" t="s">
        <v>1234</v>
      </c>
      <c r="Z333" s="10" t="s">
        <v>1245</v>
      </c>
    </row>
    <row r="334" spans="1:26" x14ac:dyDescent="0.3">
      <c r="A334" s="10">
        <v>67</v>
      </c>
      <c r="B334" s="10" t="s">
        <v>1225</v>
      </c>
      <c r="C334" s="10" t="s">
        <v>31</v>
      </c>
      <c r="D334" s="10" t="s">
        <v>1474</v>
      </c>
      <c r="E334" s="10"/>
      <c r="F334" s="10" t="s">
        <v>3232</v>
      </c>
      <c r="G334" s="10" t="s">
        <v>1228</v>
      </c>
      <c r="H334" s="10" t="s">
        <v>1229</v>
      </c>
      <c r="I334" s="10" t="s">
        <v>1230</v>
      </c>
      <c r="J334" s="10" t="s">
        <v>1231</v>
      </c>
      <c r="K334" s="20">
        <v>0.7</v>
      </c>
      <c r="L334" s="10" t="s">
        <v>3233</v>
      </c>
      <c r="M334" s="10" t="s">
        <v>3234</v>
      </c>
      <c r="N334" s="10" t="s">
        <v>1234</v>
      </c>
      <c r="O334" s="10" t="s">
        <v>1235</v>
      </c>
      <c r="P334" s="10" t="s">
        <v>3235</v>
      </c>
      <c r="Q334" s="10" t="s">
        <v>3236</v>
      </c>
      <c r="R334" s="10" t="s">
        <v>1238</v>
      </c>
      <c r="S334" s="10" t="s">
        <v>1239</v>
      </c>
      <c r="T334" s="10" t="s">
        <v>3237</v>
      </c>
      <c r="U334" s="10" t="s">
        <v>1241</v>
      </c>
      <c r="V334" s="10" t="s">
        <v>1242</v>
      </c>
      <c r="W334" s="10" t="s">
        <v>1243</v>
      </c>
      <c r="X334" s="10" t="s">
        <v>1244</v>
      </c>
      <c r="Y334" s="10" t="s">
        <v>1234</v>
      </c>
      <c r="Z334" s="10" t="s">
        <v>1245</v>
      </c>
    </row>
    <row r="335" spans="1:26" x14ac:dyDescent="0.3">
      <c r="A335" s="10">
        <v>67</v>
      </c>
      <c r="B335" s="10" t="s">
        <v>1225</v>
      </c>
      <c r="C335" s="10" t="s">
        <v>31</v>
      </c>
      <c r="D335" s="10" t="s">
        <v>1474</v>
      </c>
      <c r="E335" s="10"/>
      <c r="F335" s="10" t="s">
        <v>3238</v>
      </c>
      <c r="G335" s="10" t="s">
        <v>1228</v>
      </c>
      <c r="H335" s="10" t="s">
        <v>1229</v>
      </c>
      <c r="I335" s="10" t="s">
        <v>1230</v>
      </c>
      <c r="J335" s="10" t="s">
        <v>1231</v>
      </c>
      <c r="K335" s="20">
        <v>1.4</v>
      </c>
      <c r="L335" s="10" t="s">
        <v>3239</v>
      </c>
      <c r="M335" s="10" t="s">
        <v>3240</v>
      </c>
      <c r="N335" s="10" t="s">
        <v>1234</v>
      </c>
      <c r="O335" s="10" t="s">
        <v>1249</v>
      </c>
      <c r="P335" s="10" t="s">
        <v>3241</v>
      </c>
      <c r="Q335" s="10" t="s">
        <v>3242</v>
      </c>
      <c r="R335" s="10" t="s">
        <v>1238</v>
      </c>
      <c r="S335" s="10" t="s">
        <v>1239</v>
      </c>
      <c r="T335" s="10" t="s">
        <v>3243</v>
      </c>
      <c r="U335" s="10" t="s">
        <v>1241</v>
      </c>
      <c r="V335" s="10" t="s">
        <v>1242</v>
      </c>
      <c r="W335" s="10" t="s">
        <v>1243</v>
      </c>
      <c r="X335" s="10" t="s">
        <v>1244</v>
      </c>
      <c r="Y335" s="10" t="s">
        <v>1234</v>
      </c>
      <c r="Z335" s="10" t="s">
        <v>1253</v>
      </c>
    </row>
    <row r="336" spans="1:26" x14ac:dyDescent="0.3">
      <c r="A336" s="10">
        <v>67</v>
      </c>
      <c r="B336" s="10" t="s">
        <v>1225</v>
      </c>
      <c r="C336" s="10" t="s">
        <v>31</v>
      </c>
      <c r="D336" s="10" t="s">
        <v>1226</v>
      </c>
      <c r="E336" s="10"/>
      <c r="F336" s="10" t="s">
        <v>3244</v>
      </c>
      <c r="G336" s="10" t="s">
        <v>1228</v>
      </c>
      <c r="H336" s="10" t="s">
        <v>1229</v>
      </c>
      <c r="I336" s="10" t="s">
        <v>1230</v>
      </c>
      <c r="J336" s="10" t="s">
        <v>1231</v>
      </c>
      <c r="K336" s="20">
        <v>70</v>
      </c>
      <c r="L336" s="10" t="s">
        <v>3245</v>
      </c>
      <c r="M336" s="10" t="s">
        <v>3246</v>
      </c>
      <c r="N336" s="10" t="s">
        <v>1234</v>
      </c>
      <c r="O336" s="10" t="s">
        <v>1235</v>
      </c>
      <c r="P336" s="10" t="s">
        <v>1448</v>
      </c>
      <c r="Q336" s="10" t="s">
        <v>3247</v>
      </c>
      <c r="R336" s="10" t="s">
        <v>1238</v>
      </c>
      <c r="S336" s="10" t="s">
        <v>1239</v>
      </c>
      <c r="T336" s="10" t="s">
        <v>3248</v>
      </c>
      <c r="U336" s="10" t="s">
        <v>1241</v>
      </c>
      <c r="V336" s="10" t="s">
        <v>1242</v>
      </c>
      <c r="W336" s="10" t="s">
        <v>1243</v>
      </c>
      <c r="X336" s="10" t="s">
        <v>1244</v>
      </c>
      <c r="Y336" s="10" t="s">
        <v>1234</v>
      </c>
      <c r="Z336" s="10" t="s">
        <v>1245</v>
      </c>
    </row>
    <row r="337" spans="1:26" x14ac:dyDescent="0.3">
      <c r="A337" s="10">
        <v>67</v>
      </c>
      <c r="B337" s="10" t="s">
        <v>1225</v>
      </c>
      <c r="C337" s="10" t="s">
        <v>31</v>
      </c>
      <c r="D337" s="10" t="s">
        <v>1474</v>
      </c>
      <c r="E337" s="10"/>
      <c r="F337" s="10" t="s">
        <v>3249</v>
      </c>
      <c r="G337" s="10" t="s">
        <v>1228</v>
      </c>
      <c r="H337" s="10" t="s">
        <v>1229</v>
      </c>
      <c r="I337" s="10" t="s">
        <v>1230</v>
      </c>
      <c r="J337" s="10" t="s">
        <v>1231</v>
      </c>
      <c r="K337" s="20">
        <v>2030.7</v>
      </c>
      <c r="L337" s="10" t="s">
        <v>3250</v>
      </c>
      <c r="M337" s="10" t="s">
        <v>3251</v>
      </c>
      <c r="N337" s="10" t="s">
        <v>1234</v>
      </c>
      <c r="O337" s="10" t="s">
        <v>1235</v>
      </c>
      <c r="P337" s="10" t="s">
        <v>3252</v>
      </c>
      <c r="Q337" s="10" t="s">
        <v>3253</v>
      </c>
      <c r="R337" s="10" t="s">
        <v>1238</v>
      </c>
      <c r="S337" s="10" t="s">
        <v>1239</v>
      </c>
      <c r="T337" s="10" t="s">
        <v>3254</v>
      </c>
      <c r="U337" s="10" t="s">
        <v>1241</v>
      </c>
      <c r="V337" s="10" t="s">
        <v>1242</v>
      </c>
      <c r="W337" s="10" t="s">
        <v>1243</v>
      </c>
      <c r="X337" s="10" t="s">
        <v>1244</v>
      </c>
      <c r="Y337" s="10" t="s">
        <v>1234</v>
      </c>
      <c r="Z337" s="10" t="s">
        <v>1245</v>
      </c>
    </row>
    <row r="338" spans="1:26" x14ac:dyDescent="0.3">
      <c r="A338" s="10">
        <v>67</v>
      </c>
      <c r="B338" s="10" t="s">
        <v>1225</v>
      </c>
      <c r="C338" s="10" t="s">
        <v>31</v>
      </c>
      <c r="D338" s="10" t="s">
        <v>1474</v>
      </c>
      <c r="E338" s="10"/>
      <c r="F338" s="10" t="s">
        <v>3255</v>
      </c>
      <c r="G338" s="10" t="s">
        <v>1228</v>
      </c>
      <c r="H338" s="10" t="s">
        <v>1229</v>
      </c>
      <c r="I338" s="10" t="s">
        <v>1230</v>
      </c>
      <c r="J338" s="10" t="s">
        <v>1231</v>
      </c>
      <c r="K338" s="20">
        <v>1.4</v>
      </c>
      <c r="L338" s="10" t="s">
        <v>3256</v>
      </c>
      <c r="M338" s="10" t="s">
        <v>3257</v>
      </c>
      <c r="N338" s="10" t="s">
        <v>1234</v>
      </c>
      <c r="O338" s="10" t="s">
        <v>1235</v>
      </c>
      <c r="P338" s="10" t="s">
        <v>3258</v>
      </c>
      <c r="Q338" s="10" t="s">
        <v>3259</v>
      </c>
      <c r="R338" s="10" t="s">
        <v>1238</v>
      </c>
      <c r="S338" s="10" t="s">
        <v>1239</v>
      </c>
      <c r="T338" s="10" t="s">
        <v>3260</v>
      </c>
      <c r="U338" s="10" t="s">
        <v>1241</v>
      </c>
      <c r="V338" s="10" t="s">
        <v>1242</v>
      </c>
      <c r="W338" s="10" t="s">
        <v>1243</v>
      </c>
      <c r="X338" s="10" t="s">
        <v>1244</v>
      </c>
      <c r="Y338" s="10" t="s">
        <v>1234</v>
      </c>
      <c r="Z338" s="10" t="s">
        <v>1245</v>
      </c>
    </row>
    <row r="339" spans="1:26" x14ac:dyDescent="0.3">
      <c r="A339" s="10">
        <v>67</v>
      </c>
      <c r="B339" s="10" t="s">
        <v>1225</v>
      </c>
      <c r="C339" s="10" t="s">
        <v>31</v>
      </c>
      <c r="D339" s="10" t="s">
        <v>1474</v>
      </c>
      <c r="E339" s="10"/>
      <c r="F339" s="10" t="s">
        <v>3261</v>
      </c>
      <c r="G339" s="10" t="s">
        <v>1228</v>
      </c>
      <c r="H339" s="10" t="s">
        <v>1229</v>
      </c>
      <c r="I339" s="10" t="s">
        <v>1230</v>
      </c>
      <c r="J339" s="10" t="s">
        <v>1231</v>
      </c>
      <c r="K339" s="20">
        <v>0.7</v>
      </c>
      <c r="L339" s="10" t="s">
        <v>3262</v>
      </c>
      <c r="M339" s="10" t="s">
        <v>3263</v>
      </c>
      <c r="N339" s="10" t="s">
        <v>1234</v>
      </c>
      <c r="O339" s="10" t="s">
        <v>1235</v>
      </c>
      <c r="P339" s="10" t="s">
        <v>3264</v>
      </c>
      <c r="Q339" s="10" t="s">
        <v>3265</v>
      </c>
      <c r="R339" s="10" t="s">
        <v>1238</v>
      </c>
      <c r="S339" s="10" t="s">
        <v>1239</v>
      </c>
      <c r="T339" s="10" t="s">
        <v>3266</v>
      </c>
      <c r="U339" s="10" t="s">
        <v>1241</v>
      </c>
      <c r="V339" s="10" t="s">
        <v>1242</v>
      </c>
      <c r="W339" s="10" t="s">
        <v>1243</v>
      </c>
      <c r="X339" s="10" t="s">
        <v>1244</v>
      </c>
      <c r="Y339" s="10" t="s">
        <v>1234</v>
      </c>
      <c r="Z339" s="10" t="s">
        <v>1245</v>
      </c>
    </row>
    <row r="340" spans="1:26" x14ac:dyDescent="0.3">
      <c r="A340" s="10">
        <v>67</v>
      </c>
      <c r="B340" s="10" t="s">
        <v>1225</v>
      </c>
      <c r="C340" s="10" t="s">
        <v>31</v>
      </c>
      <c r="D340" s="10" t="s">
        <v>1474</v>
      </c>
      <c r="E340" s="10"/>
      <c r="F340" s="10" t="s">
        <v>3267</v>
      </c>
      <c r="G340" s="10" t="s">
        <v>1228</v>
      </c>
      <c r="H340" s="10" t="s">
        <v>1229</v>
      </c>
      <c r="I340" s="10" t="s">
        <v>1230</v>
      </c>
      <c r="J340" s="10" t="s">
        <v>1231</v>
      </c>
      <c r="K340" s="20">
        <v>7</v>
      </c>
      <c r="L340" s="10" t="s">
        <v>3268</v>
      </c>
      <c r="M340" s="10" t="s">
        <v>3269</v>
      </c>
      <c r="N340" s="10" t="s">
        <v>1234</v>
      </c>
      <c r="O340" s="10" t="s">
        <v>1235</v>
      </c>
      <c r="P340" s="10" t="s">
        <v>3270</v>
      </c>
      <c r="Q340" s="10" t="s">
        <v>3271</v>
      </c>
      <c r="R340" s="10" t="s">
        <v>1238</v>
      </c>
      <c r="S340" s="10" t="s">
        <v>1239</v>
      </c>
      <c r="T340" s="10" t="s">
        <v>3272</v>
      </c>
      <c r="U340" s="10" t="s">
        <v>1241</v>
      </c>
      <c r="V340" s="10" t="s">
        <v>1242</v>
      </c>
      <c r="W340" s="10" t="s">
        <v>1243</v>
      </c>
      <c r="X340" s="10" t="s">
        <v>1244</v>
      </c>
      <c r="Y340" s="10" t="s">
        <v>1234</v>
      </c>
      <c r="Z340" s="10" t="s">
        <v>1245</v>
      </c>
    </row>
    <row r="341" spans="1:26" x14ac:dyDescent="0.3">
      <c r="A341" s="10">
        <v>67</v>
      </c>
      <c r="B341" s="10" t="s">
        <v>1225</v>
      </c>
      <c r="C341" s="10" t="s">
        <v>31</v>
      </c>
      <c r="D341" s="10" t="s">
        <v>1474</v>
      </c>
      <c r="E341" s="10"/>
      <c r="F341" s="10" t="s">
        <v>3273</v>
      </c>
      <c r="G341" s="10" t="s">
        <v>1228</v>
      </c>
      <c r="H341" s="10" t="s">
        <v>1229</v>
      </c>
      <c r="I341" s="10" t="s">
        <v>1230</v>
      </c>
      <c r="J341" s="10" t="s">
        <v>1231</v>
      </c>
      <c r="K341" s="20">
        <v>0.7</v>
      </c>
      <c r="L341" s="10" t="s">
        <v>3274</v>
      </c>
      <c r="M341" s="10" t="s">
        <v>3275</v>
      </c>
      <c r="N341" s="10" t="s">
        <v>1234</v>
      </c>
      <c r="O341" s="10" t="s">
        <v>1249</v>
      </c>
      <c r="P341" s="10" t="s">
        <v>3276</v>
      </c>
      <c r="Q341" s="10" t="s">
        <v>3277</v>
      </c>
      <c r="R341" s="10" t="s">
        <v>1238</v>
      </c>
      <c r="S341" s="10" t="s">
        <v>1239</v>
      </c>
      <c r="T341" s="10" t="s">
        <v>3278</v>
      </c>
      <c r="U341" s="10" t="s">
        <v>1241</v>
      </c>
      <c r="V341" s="10" t="s">
        <v>1242</v>
      </c>
      <c r="W341" s="10" t="s">
        <v>1243</v>
      </c>
      <c r="X341" s="10" t="s">
        <v>1244</v>
      </c>
      <c r="Y341" s="10" t="s">
        <v>1234</v>
      </c>
      <c r="Z341" s="10" t="s">
        <v>1253</v>
      </c>
    </row>
    <row r="342" spans="1:26" x14ac:dyDescent="0.3">
      <c r="A342" s="10">
        <v>67</v>
      </c>
      <c r="B342" s="10" t="s">
        <v>1225</v>
      </c>
      <c r="C342" s="10" t="s">
        <v>31</v>
      </c>
      <c r="D342" s="10" t="s">
        <v>1474</v>
      </c>
      <c r="E342" s="10"/>
      <c r="F342" s="10" t="s">
        <v>3279</v>
      </c>
      <c r="G342" s="10" t="s">
        <v>1228</v>
      </c>
      <c r="H342" s="10" t="s">
        <v>1229</v>
      </c>
      <c r="I342" s="10" t="s">
        <v>1230</v>
      </c>
      <c r="J342" s="10" t="s">
        <v>1231</v>
      </c>
      <c r="K342" s="20">
        <v>28</v>
      </c>
      <c r="L342" s="10" t="s">
        <v>3280</v>
      </c>
      <c r="M342" s="10" t="s">
        <v>3281</v>
      </c>
      <c r="N342" s="10" t="s">
        <v>1234</v>
      </c>
      <c r="O342" s="10" t="s">
        <v>1249</v>
      </c>
      <c r="P342" s="10" t="s">
        <v>3282</v>
      </c>
      <c r="Q342" s="10" t="s">
        <v>3283</v>
      </c>
      <c r="R342" s="10" t="s">
        <v>1238</v>
      </c>
      <c r="S342" s="10" t="s">
        <v>1239</v>
      </c>
      <c r="T342" s="10" t="s">
        <v>3284</v>
      </c>
      <c r="U342" s="10" t="s">
        <v>1241</v>
      </c>
      <c r="V342" s="10" t="s">
        <v>1242</v>
      </c>
      <c r="W342" s="10" t="s">
        <v>1243</v>
      </c>
      <c r="X342" s="10" t="s">
        <v>1244</v>
      </c>
      <c r="Y342" s="10" t="s">
        <v>1234</v>
      </c>
      <c r="Z342" s="10" t="s">
        <v>1253</v>
      </c>
    </row>
    <row r="343" spans="1:26" x14ac:dyDescent="0.3">
      <c r="A343" s="10">
        <v>67</v>
      </c>
      <c r="B343" s="10" t="s">
        <v>1225</v>
      </c>
      <c r="C343" s="10" t="s">
        <v>31</v>
      </c>
      <c r="D343" s="10" t="s">
        <v>1474</v>
      </c>
      <c r="E343" s="10"/>
      <c r="F343" s="10" t="s">
        <v>3285</v>
      </c>
      <c r="G343" s="10" t="s">
        <v>1228</v>
      </c>
      <c r="H343" s="10" t="s">
        <v>1229</v>
      </c>
      <c r="I343" s="10" t="s">
        <v>1230</v>
      </c>
      <c r="J343" s="10" t="s">
        <v>1231</v>
      </c>
      <c r="K343" s="20">
        <v>1.1100000000000001</v>
      </c>
      <c r="L343" s="10" t="s">
        <v>3286</v>
      </c>
      <c r="M343" s="10" t="s">
        <v>3287</v>
      </c>
      <c r="N343" s="10" t="s">
        <v>1234</v>
      </c>
      <c r="O343" s="10" t="s">
        <v>1235</v>
      </c>
      <c r="P343" s="10" t="s">
        <v>3288</v>
      </c>
      <c r="Q343" s="10" t="s">
        <v>3289</v>
      </c>
      <c r="R343" s="10" t="s">
        <v>1238</v>
      </c>
      <c r="S343" s="10" t="s">
        <v>1239</v>
      </c>
      <c r="T343" s="10" t="s">
        <v>3290</v>
      </c>
      <c r="U343" s="10" t="s">
        <v>1241</v>
      </c>
      <c r="V343" s="10" t="s">
        <v>1242</v>
      </c>
      <c r="W343" s="10" t="s">
        <v>1243</v>
      </c>
      <c r="X343" s="10" t="s">
        <v>1244</v>
      </c>
      <c r="Y343" s="10" t="s">
        <v>1234</v>
      </c>
      <c r="Z343" s="10" t="s">
        <v>1245</v>
      </c>
    </row>
    <row r="344" spans="1:26" x14ac:dyDescent="0.3">
      <c r="A344" s="10">
        <v>67</v>
      </c>
      <c r="B344" s="10" t="s">
        <v>1225</v>
      </c>
      <c r="C344" s="10" t="s">
        <v>31</v>
      </c>
      <c r="D344" s="10" t="s">
        <v>1474</v>
      </c>
      <c r="E344" s="10"/>
      <c r="F344" s="10" t="s">
        <v>3291</v>
      </c>
      <c r="G344" s="10" t="s">
        <v>1228</v>
      </c>
      <c r="H344" s="10" t="s">
        <v>1229</v>
      </c>
      <c r="I344" s="10" t="s">
        <v>1230</v>
      </c>
      <c r="J344" s="10" t="s">
        <v>1231</v>
      </c>
      <c r="K344" s="20">
        <v>0.7</v>
      </c>
      <c r="L344" s="10" t="s">
        <v>3292</v>
      </c>
      <c r="M344" s="10" t="s">
        <v>3293</v>
      </c>
      <c r="N344" s="10" t="s">
        <v>1234</v>
      </c>
      <c r="O344" s="10" t="s">
        <v>1249</v>
      </c>
      <c r="P344" s="10" t="s">
        <v>3294</v>
      </c>
      <c r="Q344" s="10" t="s">
        <v>3295</v>
      </c>
      <c r="R344" s="10" t="s">
        <v>1238</v>
      </c>
      <c r="S344" s="10" t="s">
        <v>1239</v>
      </c>
      <c r="T344" s="10" t="s">
        <v>3296</v>
      </c>
      <c r="U344" s="10" t="s">
        <v>1241</v>
      </c>
      <c r="V344" s="10" t="s">
        <v>1242</v>
      </c>
      <c r="W344" s="10" t="s">
        <v>1243</v>
      </c>
      <c r="X344" s="10" t="s">
        <v>1244</v>
      </c>
      <c r="Y344" s="10" t="s">
        <v>1234</v>
      </c>
      <c r="Z344" s="10" t="s">
        <v>1253</v>
      </c>
    </row>
    <row r="345" spans="1:26" x14ac:dyDescent="0.3">
      <c r="A345" s="10">
        <v>67</v>
      </c>
      <c r="B345" s="10" t="s">
        <v>1225</v>
      </c>
      <c r="C345" s="10" t="s">
        <v>31</v>
      </c>
      <c r="D345" s="10" t="s">
        <v>1474</v>
      </c>
      <c r="E345" s="10"/>
      <c r="F345" s="10" t="s">
        <v>3297</v>
      </c>
      <c r="G345" s="10" t="s">
        <v>1228</v>
      </c>
      <c r="H345" s="10" t="s">
        <v>1229</v>
      </c>
      <c r="I345" s="10" t="s">
        <v>1230</v>
      </c>
      <c r="J345" s="10" t="s">
        <v>1231</v>
      </c>
      <c r="K345" s="20">
        <v>6.3</v>
      </c>
      <c r="L345" s="10" t="s">
        <v>3298</v>
      </c>
      <c r="M345" s="10" t="s">
        <v>3299</v>
      </c>
      <c r="N345" s="10" t="s">
        <v>1234</v>
      </c>
      <c r="O345" s="10" t="s">
        <v>1235</v>
      </c>
      <c r="P345" s="10" t="s">
        <v>3300</v>
      </c>
      <c r="Q345" s="10" t="s">
        <v>3301</v>
      </c>
      <c r="R345" s="10" t="s">
        <v>1238</v>
      </c>
      <c r="S345" s="10" t="s">
        <v>1239</v>
      </c>
      <c r="T345" s="10" t="s">
        <v>3302</v>
      </c>
      <c r="U345" s="10" t="s">
        <v>1241</v>
      </c>
      <c r="V345" s="10" t="s">
        <v>1242</v>
      </c>
      <c r="W345" s="10" t="s">
        <v>1243</v>
      </c>
      <c r="X345" s="10" t="s">
        <v>1244</v>
      </c>
      <c r="Y345" s="10" t="s">
        <v>1234</v>
      </c>
      <c r="Z345" s="10" t="s">
        <v>1245</v>
      </c>
    </row>
    <row r="346" spans="1:26" x14ac:dyDescent="0.3">
      <c r="A346" s="10">
        <v>67</v>
      </c>
      <c r="B346" s="10" t="s">
        <v>1225</v>
      </c>
      <c r="C346" s="10" t="s">
        <v>31</v>
      </c>
      <c r="D346" s="10" t="s">
        <v>1474</v>
      </c>
      <c r="E346" s="10"/>
      <c r="F346" s="10" t="s">
        <v>3303</v>
      </c>
      <c r="G346" s="10" t="s">
        <v>1228</v>
      </c>
      <c r="H346" s="10" t="s">
        <v>1229</v>
      </c>
      <c r="I346" s="10" t="s">
        <v>1230</v>
      </c>
      <c r="J346" s="10" t="s">
        <v>1231</v>
      </c>
      <c r="K346" s="20">
        <v>0.7</v>
      </c>
      <c r="L346" s="10" t="s">
        <v>3304</v>
      </c>
      <c r="M346" s="10" t="s">
        <v>3305</v>
      </c>
      <c r="N346" s="10" t="s">
        <v>1234</v>
      </c>
      <c r="O346" s="10" t="s">
        <v>1249</v>
      </c>
      <c r="P346" s="10" t="s">
        <v>3306</v>
      </c>
      <c r="Q346" s="10" t="s">
        <v>3307</v>
      </c>
      <c r="R346" s="10" t="s">
        <v>1238</v>
      </c>
      <c r="S346" s="10" t="s">
        <v>1239</v>
      </c>
      <c r="T346" s="10" t="s">
        <v>3308</v>
      </c>
      <c r="U346" s="10" t="s">
        <v>1241</v>
      </c>
      <c r="V346" s="10" t="s">
        <v>1242</v>
      </c>
      <c r="W346" s="10" t="s">
        <v>1243</v>
      </c>
      <c r="X346" s="10" t="s">
        <v>1244</v>
      </c>
      <c r="Y346" s="10" t="s">
        <v>1234</v>
      </c>
      <c r="Z346" s="10" t="s">
        <v>1253</v>
      </c>
    </row>
    <row r="347" spans="1:26" x14ac:dyDescent="0.3">
      <c r="A347" s="10">
        <v>67</v>
      </c>
      <c r="B347" s="10" t="s">
        <v>1225</v>
      </c>
      <c r="C347" s="10" t="s">
        <v>31</v>
      </c>
      <c r="D347" s="10" t="s">
        <v>1474</v>
      </c>
      <c r="E347" s="10"/>
      <c r="F347" s="10" t="s">
        <v>3309</v>
      </c>
      <c r="G347" s="10" t="s">
        <v>1228</v>
      </c>
      <c r="H347" s="10" t="s">
        <v>1229</v>
      </c>
      <c r="I347" s="10" t="s">
        <v>1230</v>
      </c>
      <c r="J347" s="10" t="s">
        <v>1231</v>
      </c>
      <c r="K347" s="20">
        <v>203</v>
      </c>
      <c r="L347" s="10" t="s">
        <v>3310</v>
      </c>
      <c r="M347" s="10" t="s">
        <v>3311</v>
      </c>
      <c r="N347" s="10" t="s">
        <v>1234</v>
      </c>
      <c r="O347" s="10" t="s">
        <v>1331</v>
      </c>
      <c r="P347" s="10" t="s">
        <v>3312</v>
      </c>
      <c r="Q347" s="10" t="s">
        <v>3313</v>
      </c>
      <c r="R347" s="10" t="s">
        <v>1238</v>
      </c>
      <c r="S347" s="10" t="s">
        <v>1239</v>
      </c>
      <c r="T347" s="10" t="s">
        <v>3314</v>
      </c>
      <c r="U347" s="10" t="s">
        <v>1241</v>
      </c>
      <c r="V347" s="10" t="s">
        <v>1242</v>
      </c>
      <c r="W347" s="10" t="s">
        <v>1243</v>
      </c>
      <c r="X347" s="10" t="s">
        <v>1244</v>
      </c>
      <c r="Y347" s="10" t="s">
        <v>1234</v>
      </c>
      <c r="Z347" s="10" t="s">
        <v>1335</v>
      </c>
    </row>
    <row r="349" spans="1:26" ht="15" thickBot="1" x14ac:dyDescent="0.35">
      <c r="K349" s="17">
        <f>SUM(K2:K348)</f>
        <v>33375.780000000013</v>
      </c>
    </row>
    <row r="350" spans="1:26" ht="15" thickTop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"/>
  <sheetViews>
    <sheetView topLeftCell="E1" workbookViewId="0">
      <selection activeCell="K5" sqref="K5"/>
    </sheetView>
  </sheetViews>
  <sheetFormatPr defaultRowHeight="14.4" x14ac:dyDescent="0.3"/>
  <cols>
    <col min="1" max="1" width="25.88671875" bestFit="1" customWidth="1"/>
    <col min="2" max="2" width="12.33203125" bestFit="1" customWidth="1"/>
    <col min="3" max="3" width="28.88671875" bestFit="1" customWidth="1"/>
    <col min="4" max="4" width="24.6640625" bestFit="1" customWidth="1"/>
    <col min="5" max="5" width="13.44140625" bestFit="1" customWidth="1"/>
    <col min="6" max="6" width="39" bestFit="1" customWidth="1"/>
    <col min="7" max="8" width="12.33203125" bestFit="1" customWidth="1"/>
    <col min="9" max="9" width="27.109375" customWidth="1"/>
    <col min="10" max="10" width="13.44140625" bestFit="1" customWidth="1"/>
    <col min="11" max="11" width="14.33203125" bestFit="1" customWidth="1"/>
    <col min="12" max="12" width="33.109375" customWidth="1"/>
    <col min="13" max="13" width="26.44140625" bestFit="1" customWidth="1"/>
    <col min="14" max="14" width="37.5546875" bestFit="1" customWidth="1"/>
    <col min="15" max="15" width="27.88671875" bestFit="1" customWidth="1"/>
    <col min="16" max="16" width="37.5546875" bestFit="1" customWidth="1"/>
    <col min="17" max="17" width="39" bestFit="1" customWidth="1"/>
    <col min="18" max="18" width="34.44140625" bestFit="1" customWidth="1"/>
    <col min="19" max="19" width="20.44140625" bestFit="1" customWidth="1"/>
    <col min="20" max="20" width="27.33203125" bestFit="1" customWidth="1"/>
    <col min="21" max="21" width="17.88671875" bestFit="1" customWidth="1"/>
    <col min="22" max="22" width="41.44140625" bestFit="1" customWidth="1"/>
    <col min="23" max="23" width="12.5546875" bestFit="1" customWidth="1"/>
    <col min="24" max="24" width="9.33203125" bestFit="1" customWidth="1"/>
    <col min="25" max="25" width="13.44140625" bestFit="1" customWidth="1"/>
    <col min="26" max="26" width="30" bestFit="1" customWidth="1"/>
  </cols>
  <sheetData>
    <row r="1" spans="1:26" x14ac:dyDescent="0.3">
      <c r="A1" s="10" t="s">
        <v>1200</v>
      </c>
      <c r="B1" s="10" t="s">
        <v>1201</v>
      </c>
      <c r="C1" s="10" t="s">
        <v>1202</v>
      </c>
      <c r="D1" s="10" t="s">
        <v>1203</v>
      </c>
      <c r="E1" s="10" t="s">
        <v>1204</v>
      </c>
      <c r="F1" s="10" t="s">
        <v>1205</v>
      </c>
      <c r="G1" s="10" t="s">
        <v>1201</v>
      </c>
      <c r="H1" s="10" t="s">
        <v>1206</v>
      </c>
      <c r="I1" s="10" t="s">
        <v>1207</v>
      </c>
      <c r="J1" s="10" t="s">
        <v>1208</v>
      </c>
      <c r="K1" s="3" t="s">
        <v>1209</v>
      </c>
      <c r="L1" s="10" t="s">
        <v>1210</v>
      </c>
      <c r="M1" s="10" t="s">
        <v>1211</v>
      </c>
      <c r="N1" s="10" t="s">
        <v>1212</v>
      </c>
      <c r="O1" s="10" t="s">
        <v>1213</v>
      </c>
      <c r="P1" s="10" t="s">
        <v>1214</v>
      </c>
      <c r="Q1" s="10" t="s">
        <v>1215</v>
      </c>
      <c r="R1" s="10" t="s">
        <v>1216</v>
      </c>
      <c r="S1" s="10" t="s">
        <v>1217</v>
      </c>
      <c r="T1" s="10" t="s">
        <v>1218</v>
      </c>
      <c r="U1" s="10" t="s">
        <v>1219</v>
      </c>
      <c r="V1" s="10" t="s">
        <v>1220</v>
      </c>
      <c r="W1" s="10" t="s">
        <v>1221</v>
      </c>
      <c r="X1" s="10" t="s">
        <v>1222</v>
      </c>
      <c r="Y1" s="10" t="s">
        <v>1223</v>
      </c>
      <c r="Z1" s="10" t="s">
        <v>1224</v>
      </c>
    </row>
    <row r="2" spans="1:26" x14ac:dyDescent="0.3">
      <c r="A2" s="10">
        <v>67</v>
      </c>
      <c r="B2" s="10" t="s">
        <v>1225</v>
      </c>
      <c r="C2" s="10" t="s">
        <v>31</v>
      </c>
      <c r="D2" s="10" t="s">
        <v>1226</v>
      </c>
      <c r="E2" s="10"/>
      <c r="F2" s="10" t="s">
        <v>1378</v>
      </c>
      <c r="G2" s="10" t="s">
        <v>1228</v>
      </c>
      <c r="H2" s="10" t="s">
        <v>1229</v>
      </c>
      <c r="I2" s="10" t="s">
        <v>1230</v>
      </c>
      <c r="J2" s="10" t="s">
        <v>1231</v>
      </c>
      <c r="K2" s="3">
        <v>0.7</v>
      </c>
      <c r="L2" s="10" t="s">
        <v>1379</v>
      </c>
      <c r="M2" s="10" t="s">
        <v>1380</v>
      </c>
      <c r="N2" s="10" t="s">
        <v>1234</v>
      </c>
      <c r="O2" s="10" t="s">
        <v>1249</v>
      </c>
      <c r="P2" s="10" t="s">
        <v>1381</v>
      </c>
      <c r="Q2" s="10" t="s">
        <v>1382</v>
      </c>
      <c r="R2" s="10" t="s">
        <v>1238</v>
      </c>
      <c r="S2" s="10" t="s">
        <v>1239</v>
      </c>
      <c r="T2" s="10" t="s">
        <v>1383</v>
      </c>
      <c r="U2" s="10" t="s">
        <v>1241</v>
      </c>
      <c r="V2" s="10" t="s">
        <v>1242</v>
      </c>
      <c r="W2" s="10" t="s">
        <v>1243</v>
      </c>
      <c r="X2" s="10" t="s">
        <v>1244</v>
      </c>
      <c r="Y2" s="10" t="s">
        <v>1234</v>
      </c>
      <c r="Z2" s="10" t="s">
        <v>1253</v>
      </c>
    </row>
    <row r="3" spans="1:26" x14ac:dyDescent="0.3">
      <c r="A3" s="10">
        <v>67</v>
      </c>
      <c r="B3" s="10" t="s">
        <v>1225</v>
      </c>
      <c r="C3" s="10" t="s">
        <v>31</v>
      </c>
      <c r="D3" s="10" t="s">
        <v>1226</v>
      </c>
      <c r="E3" s="10"/>
      <c r="F3" s="10" t="s">
        <v>1316</v>
      </c>
      <c r="G3" s="10" t="s">
        <v>1228</v>
      </c>
      <c r="H3" s="10" t="s">
        <v>1229</v>
      </c>
      <c r="I3" s="10" t="s">
        <v>1230</v>
      </c>
      <c r="J3" s="10" t="s">
        <v>1231</v>
      </c>
      <c r="K3" s="3">
        <v>153.30000000000001</v>
      </c>
      <c r="L3" s="10" t="s">
        <v>1317</v>
      </c>
      <c r="M3" s="10" t="s">
        <v>1318</v>
      </c>
      <c r="N3" s="10" t="s">
        <v>1234</v>
      </c>
      <c r="O3" s="10" t="s">
        <v>1235</v>
      </c>
      <c r="P3" s="10" t="s">
        <v>1319</v>
      </c>
      <c r="Q3" s="10" t="s">
        <v>1320</v>
      </c>
      <c r="R3" s="10" t="s">
        <v>1238</v>
      </c>
      <c r="S3" s="10" t="s">
        <v>1239</v>
      </c>
      <c r="T3" s="10" t="s">
        <v>1321</v>
      </c>
      <c r="U3" s="10" t="s">
        <v>1241</v>
      </c>
      <c r="V3" s="10" t="s">
        <v>1242</v>
      </c>
      <c r="W3" s="10" t="s">
        <v>1243</v>
      </c>
      <c r="X3" s="10" t="s">
        <v>1244</v>
      </c>
      <c r="Y3" s="10" t="s">
        <v>1234</v>
      </c>
      <c r="Z3" s="10" t="s">
        <v>1245</v>
      </c>
    </row>
    <row r="5" spans="1:26" ht="15" thickBot="1" x14ac:dyDescent="0.35">
      <c r="K5" s="16">
        <f>SUM(K2:K4)</f>
        <v>154</v>
      </c>
    </row>
    <row r="6" spans="1:26" ht="1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PAID</vt:lpstr>
      <vt:lpstr>Stale DD cancelled and credited</vt:lpstr>
      <vt:lpstr>IFT RETURN </vt:lpstr>
      <vt:lpstr>NACH RETURN</vt:lpstr>
      <vt:lpstr>NEFT AGN NACH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Ajay Parab (Corporate, KMBL)</dc:creator>
  <cp:lastModifiedBy>Vishal Jujum (Corporate, KMBL)</cp:lastModifiedBy>
  <dcterms:created xsi:type="dcterms:W3CDTF">2022-09-14T08:44:53Z</dcterms:created>
  <dcterms:modified xsi:type="dcterms:W3CDTF">2026-03-10T06:21:21Z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cloreClassificationFooterFontSize">
    <vt:lpwstr>12</vt:lpwstr>
  </property>
  <property fmtid="{D5CDD505-2E9C-101B-9397-08002B2CF9AE}" pid="3" name="SecloreClassificationFooterAlignment">
    <vt:lpwstr>Center</vt:lpwstr>
  </property>
  <property fmtid="{D5CDD505-2E9C-101B-9397-08002B2CF9AE}" pid="4" name="SecloreAuxiliary">
    <vt:lpwstr>{"Kotak Bank Policy Server (304c7f26f2799659d1808a346576b755d8e3f590)":{"SuggestedLabelId":"4"}}</vt:lpwstr>
  </property>
  <property fmtid="{D5CDD505-2E9C-101B-9397-08002B2CF9AE}" pid="5" name="SecloreClassification">
    <vt:lpwstr>{"Kotak Bank Policy Server (304c7f26f2799659d1808a346576b755d8e3f590)":{"ClassificationDisplayName":"Public","ClassificationMode":"ClassificationMode_UserDriven","LabelId":"5","Version":"1"}}</vt:lpwstr>
  </property>
  <property fmtid="{D5CDD505-2E9C-101B-9397-08002B2CF9AE}" pid="6" name="SecloreClassificationDisplayName_304c7f26f2799659d1808a346576b755d8e3f590">
    <vt:lpwstr>Public</vt:lpwstr>
  </property>
  <property fmtid="{D5CDD505-2E9C-101B-9397-08002B2CF9AE}" pid="7" name="SecloreClassificationFooterTextValue">
    <vt:lpwstr>This is a Public document.</vt:lpwstr>
  </property>
  <property fmtid="{D5CDD505-2E9C-101B-9397-08002B2CF9AE}" pid="8" name="SecloreClassificationFooterColorHex">
    <vt:lpwstr>#00ff00</vt:lpwstr>
  </property>
  <property fmtid="{D5CDD505-2E9C-101B-9397-08002B2CF9AE}" pid="9" name="MSIP_Label_eae9dd6c-139c-4279-81ff-f5bef92f011d_Enabled">
    <vt:lpwstr>true</vt:lpwstr>
  </property>
  <property fmtid="{D5CDD505-2E9C-101B-9397-08002B2CF9AE}" pid="10" name="MSIP_Label_eae9dd6c-139c-4279-81ff-f5bef92f011d_SetDate">
    <vt:lpwstr>2026-03-10T06:21:20Z</vt:lpwstr>
  </property>
  <property fmtid="{D5CDD505-2E9C-101B-9397-08002B2CF9AE}" pid="11" name="MSIP_Label_eae9dd6c-139c-4279-81ff-f5bef92f011d_Method">
    <vt:lpwstr>Standard</vt:lpwstr>
  </property>
  <property fmtid="{D5CDD505-2E9C-101B-9397-08002B2CF9AE}" pid="12" name="MSIP_Label_eae9dd6c-139c-4279-81ff-f5bef92f011d_Name">
    <vt:lpwstr>General</vt:lpwstr>
  </property>
  <property fmtid="{D5CDD505-2E9C-101B-9397-08002B2CF9AE}" pid="13" name="MSIP_Label_eae9dd6c-139c-4279-81ff-f5bef92f011d_SiteId">
    <vt:lpwstr>73a4c997-ac5a-4bcd-81f3-fd25589a48b7</vt:lpwstr>
  </property>
  <property fmtid="{D5CDD505-2E9C-101B-9397-08002B2CF9AE}" pid="14" name="MSIP_Label_eae9dd6c-139c-4279-81ff-f5bef92f011d_ActionId">
    <vt:lpwstr>f51a54d8-6980-4df0-9fb1-ba78d6b386ca</vt:lpwstr>
  </property>
  <property fmtid="{D5CDD505-2E9C-101B-9397-08002B2CF9AE}" pid="15" name="MSIP_Label_eae9dd6c-139c-4279-81ff-f5bef92f011d_ContentBits">
    <vt:lpwstr>0</vt:lpwstr>
  </property>
  <property fmtid="{D5CDD505-2E9C-101B-9397-08002B2CF9AE}" pid="16" name="MSIP_Label_eae9dd6c-139c-4279-81ff-f5bef92f011d_Tag">
    <vt:lpwstr>10, 3, 0, 1</vt:lpwstr>
  </property>
</Properties>
</file>